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8-2020\Поправки май\Приложения\"/>
    </mc:Choice>
  </mc:AlternateContent>
  <bookViews>
    <workbookView xWindow="120" yWindow="165" windowWidth="12120" windowHeight="9000" tabRatio="244"/>
  </bookViews>
  <sheets>
    <sheet name="Приложение 14" sheetId="11" r:id="rId1"/>
  </sheets>
  <definedNames>
    <definedName name="Date" localSheetId="0">'Приложение 14'!$B$1</definedName>
    <definedName name="Law">'Приложение 14'!$A$3</definedName>
    <definedName name="ReportNameYear">'Приложение 14'!$A$13</definedName>
    <definedName name="s" hidden="1">{#N/A,#N/A,FALSE,"Вып.доходы"}</definedName>
    <definedName name="TableHeaderYear1">'Приложение 14'!$A$8</definedName>
    <definedName name="TableHeaderYear2">'Приложение 14'!$A$9</definedName>
    <definedName name="TableHeaderYear3">'Приложение 14'!$A$10</definedName>
    <definedName name="Unit">'Приложение 14'!$Z$14</definedName>
    <definedName name="wrn.выпдох." hidden="1">{#N/A,#N/A,FALSE,"Вып.доходы"}</definedName>
    <definedName name="Year" localSheetId="0">'Приложение 14'!$B$2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14'!$A:$D,'Приложение 14'!$15:$17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14'!$A$1:$BF$60</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57" i="11" l="1"/>
  <c r="BF57" i="11"/>
  <c r="C58" i="11"/>
  <c r="BF58" i="11"/>
  <c r="C59" i="11"/>
  <c r="BF59" i="11"/>
  <c r="C18" i="11"/>
  <c r="BF18" i="11"/>
  <c r="C19" i="11"/>
  <c r="BF19" i="11"/>
  <c r="C20" i="11"/>
  <c r="BF20" i="11"/>
  <c r="C21" i="11"/>
  <c r="BF21" i="11"/>
  <c r="C22" i="11"/>
  <c r="BF22" i="11"/>
  <c r="C23" i="11"/>
  <c r="BF23" i="11"/>
  <c r="C24" i="11"/>
  <c r="BF24" i="11"/>
  <c r="C25" i="11"/>
  <c r="BF25" i="11"/>
  <c r="C26" i="11"/>
  <c r="BF26" i="11"/>
  <c r="C27" i="11"/>
  <c r="BF27" i="11"/>
  <c r="C28" i="11"/>
  <c r="BF28" i="11"/>
  <c r="C29" i="11"/>
  <c r="BF29" i="11"/>
  <c r="C30" i="11"/>
  <c r="BF30" i="11"/>
  <c r="C31" i="11"/>
  <c r="BF31" i="11"/>
  <c r="C32" i="11"/>
  <c r="BF32" i="11"/>
  <c r="C33" i="11"/>
  <c r="BF33" i="11"/>
  <c r="C34" i="11"/>
  <c r="BF34" i="11"/>
  <c r="C35" i="11"/>
  <c r="BF35" i="11"/>
  <c r="C36" i="11"/>
  <c r="BF36" i="11"/>
  <c r="C37" i="11"/>
  <c r="BF37" i="11"/>
  <c r="C38" i="11"/>
  <c r="BF38" i="11"/>
  <c r="C39" i="11"/>
  <c r="BF39" i="11"/>
  <c r="C40" i="11"/>
  <c r="BF40" i="11"/>
  <c r="C41" i="11"/>
  <c r="BF41" i="11"/>
  <c r="C42" i="11"/>
  <c r="BF42" i="11"/>
  <c r="C43" i="11"/>
  <c r="BF43" i="11"/>
  <c r="C44" i="11"/>
  <c r="BF44" i="11"/>
  <c r="C45" i="11"/>
  <c r="BF45" i="11"/>
  <c r="C46" i="11"/>
  <c r="BF46" i="11"/>
  <c r="C47" i="11"/>
  <c r="BF47" i="11"/>
  <c r="C48" i="11"/>
  <c r="BF48" i="11"/>
  <c r="C49" i="11"/>
  <c r="BF49" i="11"/>
  <c r="C50" i="11"/>
  <c r="BF50" i="11"/>
  <c r="C51" i="11"/>
  <c r="BF51" i="11"/>
  <c r="C52" i="11"/>
  <c r="BF52" i="11"/>
  <c r="C53" i="11"/>
  <c r="BF53" i="11"/>
  <c r="C54" i="11"/>
  <c r="BF54" i="11"/>
  <c r="C55" i="11"/>
  <c r="BF55" i="11"/>
  <c r="C56" i="11"/>
  <c r="BF56" i="11"/>
  <c r="Z12" i="11" l="1"/>
  <c r="B2" i="11" l="1"/>
  <c r="A13" i="11" s="1"/>
  <c r="Z11" i="11" l="1"/>
  <c r="Z5" i="11"/>
  <c r="Z4" i="11"/>
  <c r="Z10" i="11"/>
</calcChain>
</file>

<file path=xl/sharedStrings.xml><?xml version="1.0" encoding="utf-8"?>
<sst xmlns="http://schemas.openxmlformats.org/spreadsheetml/2006/main" count="224" uniqueCount="192">
  <si>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</si>
  <si>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</si>
  <si>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</si>
  <si>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</si>
  <si>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</si>
  <si>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</si>
  <si>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</si>
  <si>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</si>
  <si>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</si>
  <si>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</si>
  <si>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</si>
  <si>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</si>
  <si>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</si>
  <si>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</si>
  <si>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</si>
  <si>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</si>
  <si>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</si>
  <si>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</si>
  <si>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</si>
  <si>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</si>
  <si>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</si>
  <si>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</si>
  <si>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</si>
  <si>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</si>
  <si>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</si>
  <si>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</si>
  <si>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</si>
  <si>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</si>
  <si>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</si>
  <si>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</si>
  <si>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</si>
  <si>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</si>
  <si>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</si>
  <si>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</si>
  <si>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</si>
  <si>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</si>
  <si>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Корф"</t>
  </si>
  <si>
    <t>Городское поселение "поселок Оссора"</t>
  </si>
  <si>
    <t>Сельское поселение "село Карага"</t>
  </si>
  <si>
    <t>Сельское поселение "село Кострома"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</si>
  <si>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</si>
  <si>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</si>
  <si>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</si>
  <si>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</si>
  <si>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</si>
  <si>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</si>
  <si>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</si>
  <si>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</si>
  <si>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</si>
  <si>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</si>
  <si>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</si>
  <si>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</si>
  <si>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</si>
  <si>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</si>
  <si>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</si>
  <si>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</si>
  <si>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</si>
  <si>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</si>
  <si>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</si>
  <si>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</si>
  <si>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</si>
  <si>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от ______________№______</t>
  </si>
  <si>
    <t>"</t>
  </si>
  <si>
    <t>01.01.2018</t>
  </si>
  <si>
    <t>Закон Камчатского края от 24.11.2017 № 160 "О краевом бюджете на 2018 год и на плановый период 2019 и 2020 годов"</t>
  </si>
  <si>
    <t>1</t>
  </si>
  <si>
    <t>Государственная программа Камчатского края "Развитие культуры в Камчатском крае".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</si>
  <si>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культуры Камчатского края</t>
  </si>
  <si>
    <t>0330240060</t>
  </si>
  <si>
    <t>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</si>
  <si>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</si>
  <si>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03602R4670</t>
  </si>
  <si>
    <t>Расходы за счет средств федерального бюджета текущего года</t>
  </si>
  <si>
    <t>3</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</si>
  <si>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</si>
  <si>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</si>
  <si>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4</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</si>
  <si>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</si>
  <si>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</si>
  <si>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</si>
  <si>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5</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</si>
  <si>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</si>
  <si>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инвестиций и предпринимательства Камчатского края</t>
  </si>
  <si>
    <t>0820140060</t>
  </si>
  <si>
    <t>6</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</si>
  <si>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мероприятий Инвестиционной  программы Камчатского края.</t>
  </si>
  <si>
    <t>Министерство сельского хозяйства, пищевой и перерабатывающей промышленности Камчатского края</t>
  </si>
  <si>
    <t>0950240070</t>
  </si>
  <si>
    <t>7</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</si>
  <si>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</si>
  <si>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Камчатского края</t>
  </si>
  <si>
    <t>1010140060</t>
  </si>
  <si>
    <t>8</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</si>
  <si>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</si>
  <si>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</si>
  <si>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9</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</si>
  <si>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</si>
  <si>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1050140060</t>
  </si>
  <si>
    <t>10</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</si>
  <si>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</si>
  <si>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</si>
  <si>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11</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</si>
  <si>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</si>
  <si>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Министерство образования и молодежной политики Камчатского края</t>
  </si>
  <si>
    <t>10601R4970</t>
  </si>
  <si>
    <t>Расходы за счет средств федерального бюджета текущего года на государственную поддержку семьи и детей</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</si>
  <si>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</si>
  <si>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</si>
  <si>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</si>
  <si>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</si>
  <si>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</si>
  <si>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</si>
  <si>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</si>
  <si>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</si>
  <si>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</si>
  <si>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</si>
  <si>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</si>
  <si>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по установке коллективных (общедомовых) приборов учета  в многоквартирных домах в Камчатском крае, индивидуальных приборов учета на объектах муниципального жилищного фонда и в жилых помещениях, находящихся в собственности граждан, признанных в установленном порядке малоимущими, узлов учета коммунальных ресурсов  на источниках тепло-,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</si>
  <si>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1110840060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</si>
  <si>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</si>
  <si>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</si>
  <si>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1111140070</t>
  </si>
  <si>
    <t>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</si>
  <si>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</si>
  <si>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1120140060</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</si>
  <si>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</si>
  <si>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</si>
  <si>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</si>
  <si>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</si>
  <si>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мероприятий Инвестиционной  программы Камчатского края.</t>
  </si>
  <si>
    <t>1120340070</t>
  </si>
  <si>
    <t>20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</si>
  <si>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</si>
  <si>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</si>
  <si>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</si>
  <si>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21</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</si>
  <si>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"Развитие транспортной инфраструктуры ТОР "Камчатка". Субсидии местным бюджетам на реализацию мероприятий Инвестиционной  программы Камчатского края.</t>
  </si>
  <si>
    <t>1210740070</t>
  </si>
  <si>
    <t>22</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</si>
  <si>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</si>
  <si>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1220540060</t>
  </si>
  <si>
    <t>23</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</si>
  <si>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</si>
  <si>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</si>
  <si>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24</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</si>
  <si>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</si>
  <si>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</si>
  <si>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</si>
  <si>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25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</si>
  <si>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</si>
  <si>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</si>
  <si>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1910140060</t>
  </si>
  <si>
    <t>26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</si>
  <si>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</si>
  <si>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</si>
  <si>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27</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</si>
  <si>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мероприятий Инвестиционной  программы Камчатского края.</t>
  </si>
  <si>
    <t>2230140070</t>
  </si>
  <si>
    <t>28</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</si>
  <si>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мероприятий Инвестиционной  программы Камчатского края.</t>
  </si>
  <si>
    <t>2230340070</t>
  </si>
  <si>
    <t>29</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</si>
  <si>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</si>
  <si>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обращению с отходами Камчатского края</t>
  </si>
  <si>
    <t>2310840060</t>
  </si>
  <si>
    <t>30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</si>
  <si>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</si>
  <si>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24101R5550</t>
  </si>
  <si>
    <t>31</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</si>
  <si>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</si>
  <si>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</si>
  <si>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32</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</si>
  <si>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 .</t>
  </si>
  <si>
    <t>24102R5600</t>
  </si>
  <si>
    <t>33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</si>
  <si>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</si>
  <si>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</si>
  <si>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34</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</si>
  <si>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</si>
  <si>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</si>
  <si>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Расходы за счет средств краевого бюджета</t>
  </si>
  <si>
    <t>Расходы за счет средств федерального бюджета</t>
  </si>
  <si>
    <t>40</t>
  </si>
  <si>
    <t>41</t>
  </si>
  <si>
    <t>43</t>
  </si>
  <si>
    <t>45</t>
  </si>
  <si>
    <t>46</t>
  </si>
  <si>
    <t>48</t>
  </si>
  <si>
    <t>50</t>
  </si>
  <si>
    <t>52</t>
  </si>
  <si>
    <t>Приложение 16</t>
  </si>
  <si>
    <t>"Приложение 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</si>
</sst>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18"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i/>
      <sz val="12"/>
      <name val="Times New Roman"/>
      <family val="1"/>
      <charset val="204"/>
    </font>
    <font>
      <b/>
      <sz val="14"/>
      <color theme="0"/>
      <name val="Times New Roman"/>
      <family val="1"/>
      <charset val="204"/>
    </font>
    <font>
      <b/>
      <i/>
      <sz val="14"/>
      <color theme="0"/>
      <name val="Times New Roman"/>
      <family val="1"/>
      <charset val="204"/>
    </font>
    <font>
      <sz val="11"/>
      <color theme="1"/>
      <name val="Calibri"/>
      <family val="2"/>
      <scheme val="minor"/>
    </font>
    <font>
      <sz val="18"/>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s>
  <cellStyleXfs count="7">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6" fillId="0" borderId="0"/>
    <xf numFmtId="0" fontId="1" fillId="0" borderId="0"/>
    <xf numFmtId="165" fontId="1" fillId="0" borderId="0" applyFont="0" applyFill="0" applyBorder="0" applyAlignment="0" applyProtection="0"/>
  </cellStyleXfs>
  <cellXfs count="96">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10" fillId="0" borderId="0" xfId="0" applyFont="1" applyFill="1" applyBorder="1"/>
    <xf numFmtId="49" fontId="7" fillId="0" borderId="0" xfId="0" applyNumberFormat="1" applyFont="1" applyFill="1" applyAlignment="1">
      <alignment horizontal="center" vertical="center"/>
    </xf>
    <xf numFmtId="49" fontId="2" fillId="0" borderId="0" xfId="0" applyNumberFormat="1" applyFont="1" applyFill="1" applyBorder="1" applyAlignment="1"/>
    <xf numFmtId="166" fontId="11" fillId="0" borderId="6" xfId="0" applyNumberFormat="1" applyFont="1" applyFill="1" applyBorder="1" applyAlignment="1">
      <alignment horizontal="right" vertical="center"/>
    </xf>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166" fontId="5" fillId="0" borderId="2" xfId="0" applyNumberFormat="1" applyFont="1" applyFill="1" applyBorder="1" applyAlignment="1">
      <alignment horizontal="right" vertical="center"/>
    </xf>
    <xf numFmtId="0" fontId="7" fillId="0" borderId="0" xfId="0" applyFont="1" applyFill="1" applyBorder="1"/>
    <xf numFmtId="49" fontId="5" fillId="0" borderId="6" xfId="0" applyNumberFormat="1" applyFont="1" applyFill="1" applyBorder="1" applyAlignment="1">
      <alignment horizontal="center" vertical="center"/>
    </xf>
    <xf numFmtId="49" fontId="5" fillId="0" borderId="6" xfId="0" applyNumberFormat="1" applyFont="1" applyFill="1" applyBorder="1" applyAlignment="1">
      <alignment horizontal="left" vertical="center" wrapText="1"/>
    </xf>
    <xf numFmtId="49" fontId="14" fillId="2" borderId="6" xfId="0" applyNumberFormat="1" applyFont="1" applyFill="1" applyBorder="1" applyAlignment="1">
      <alignment horizontal="center" vertical="center" wrapText="1"/>
    </xf>
    <xf numFmtId="49" fontId="5" fillId="2" borderId="6" xfId="0" applyNumberFormat="1" applyFont="1" applyFill="1" applyBorder="1" applyAlignment="1">
      <alignment horizontal="center" vertical="center" wrapText="1"/>
    </xf>
    <xf numFmtId="166" fontId="5" fillId="0" borderId="6" xfId="0" applyNumberFormat="1" applyFont="1" applyFill="1" applyBorder="1" applyAlignment="1">
      <alignment horizontal="right" vertical="center"/>
    </xf>
    <xf numFmtId="0" fontId="5" fillId="0" borderId="0" xfId="0" applyFont="1" applyFill="1" applyBorder="1"/>
    <xf numFmtId="49" fontId="11" fillId="0" borderId="6" xfId="0" applyNumberFormat="1" applyFont="1" applyFill="1" applyBorder="1" applyAlignment="1">
      <alignment horizontal="center" vertical="center"/>
    </xf>
    <xf numFmtId="49" fontId="11" fillId="0" borderId="6" xfId="0" applyNumberFormat="1" applyFont="1" applyFill="1" applyBorder="1" applyAlignment="1">
      <alignment horizontal="left" vertical="center" wrapText="1"/>
    </xf>
    <xf numFmtId="49" fontId="15" fillId="2" borderId="6" xfId="0" applyNumberFormat="1" applyFont="1" applyFill="1" applyBorder="1" applyAlignment="1">
      <alignment horizontal="center" vertical="center" wrapText="1"/>
    </xf>
    <xf numFmtId="49" fontId="11" fillId="2" borderId="6" xfId="0" applyNumberFormat="1" applyFont="1" applyFill="1" applyBorder="1" applyAlignment="1">
      <alignment horizontal="center" vertical="center" wrapText="1"/>
    </xf>
    <xf numFmtId="0" fontId="11" fillId="0" borderId="0" xfId="0" applyFont="1" applyFill="1" applyBorder="1"/>
    <xf numFmtId="0" fontId="2" fillId="0" borderId="0" xfId="0" applyFont="1" applyFill="1" applyBorder="1" applyAlignment="1">
      <alignment horizontal="right"/>
    </xf>
    <xf numFmtId="0" fontId="8" fillId="0" borderId="0" xfId="0" applyFont="1" applyFill="1" applyAlignment="1">
      <alignment horizontal="right"/>
    </xf>
    <xf numFmtId="0" fontId="6" fillId="0" borderId="0" xfId="0" applyFont="1" applyFill="1" applyAlignment="1"/>
    <xf numFmtId="0" fontId="8" fillId="0" borderId="0" xfId="0" applyFont="1" applyFill="1" applyAlignment="1"/>
    <xf numFmtId="0" fontId="17" fillId="0" borderId="0" xfId="0" applyNumberFormat="1" applyFont="1" applyAlignment="1">
      <alignment horizontal="right" vertical="center"/>
    </xf>
    <xf numFmtId="167" fontId="2" fillId="0" borderId="0" xfId="0" applyNumberFormat="1" applyFont="1" applyFill="1" applyAlignment="1">
      <alignment horizontal="right"/>
    </xf>
    <xf numFmtId="0" fontId="9" fillId="0" borderId="0" xfId="0" applyFont="1" applyFill="1" applyAlignment="1">
      <alignment wrapText="1"/>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1" fontId="7" fillId="2" borderId="4" xfId="0" applyNumberFormat="1" applyFont="1" applyFill="1" applyBorder="1" applyAlignment="1">
      <alignment horizontal="center" vertical="center" wrapText="1"/>
    </xf>
    <xf numFmtId="0" fontId="6" fillId="0" borderId="0" xfId="0" applyFont="1" applyFill="1" applyAlignment="1">
      <alignment horizontal="center"/>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166" fontId="7" fillId="3" borderId="2" xfId="0" applyNumberFormat="1" applyFont="1" applyFill="1" applyBorder="1" applyAlignment="1">
      <alignment horizontal="right" vertical="center"/>
    </xf>
    <xf numFmtId="166" fontId="7" fillId="0" borderId="2" xfId="0" applyNumberFormat="1" applyFont="1" applyFill="1" applyBorder="1" applyAlignment="1">
      <alignment horizontal="right" vertical="center"/>
    </xf>
    <xf numFmtId="166" fontId="7" fillId="0" borderId="5" xfId="0" applyNumberFormat="1" applyFont="1" applyFill="1" applyBorder="1" applyAlignment="1">
      <alignment horizontal="right" vertical="center"/>
    </xf>
    <xf numFmtId="166" fontId="5" fillId="3" borderId="6" xfId="0" applyNumberFormat="1" applyFont="1" applyFill="1" applyBorder="1" applyAlignment="1">
      <alignment horizontal="right" vertical="center"/>
    </xf>
    <xf numFmtId="166" fontId="5" fillId="0" borderId="7" xfId="0" applyNumberFormat="1" applyFont="1" applyFill="1" applyBorder="1" applyAlignment="1">
      <alignment horizontal="right" vertical="center"/>
    </xf>
    <xf numFmtId="166" fontId="11" fillId="3" borderId="6" xfId="0" applyNumberFormat="1" applyFont="1" applyFill="1" applyBorder="1" applyAlignment="1">
      <alignment horizontal="right" vertical="center"/>
    </xf>
    <xf numFmtId="166" fontId="11" fillId="0" borderId="7" xfId="0" applyNumberFormat="1" applyFont="1" applyFill="1" applyBorder="1" applyAlignment="1">
      <alignment horizontal="right" vertical="center"/>
    </xf>
    <xf numFmtId="49" fontId="7" fillId="0" borderId="8" xfId="0" applyNumberFormat="1" applyFont="1" applyFill="1" applyBorder="1" applyAlignment="1">
      <alignment horizontal="center" vertical="center"/>
    </xf>
    <xf numFmtId="49" fontId="7" fillId="0" borderId="8" xfId="0" applyNumberFormat="1" applyFont="1" applyFill="1" applyBorder="1" applyAlignment="1">
      <alignment horizontal="left" vertical="center" wrapText="1"/>
    </xf>
    <xf numFmtId="49" fontId="7" fillId="2" borderId="8" xfId="0" applyNumberFormat="1" applyFont="1" applyFill="1" applyBorder="1" applyAlignment="1">
      <alignment horizontal="center" vertical="center" wrapText="1"/>
    </xf>
    <xf numFmtId="166" fontId="7" fillId="3" borderId="8" xfId="0" applyNumberFormat="1" applyFont="1" applyFill="1" applyBorder="1" applyAlignment="1">
      <alignment horizontal="right" vertical="center"/>
    </xf>
    <xf numFmtId="166" fontId="7" fillId="0" borderId="8" xfId="0" applyNumberFormat="1" applyFont="1" applyFill="1" applyBorder="1" applyAlignment="1">
      <alignment horizontal="right" vertical="center"/>
    </xf>
    <xf numFmtId="166" fontId="7" fillId="0" borderId="9" xfId="0" applyNumberFormat="1" applyFont="1" applyFill="1" applyBorder="1" applyAlignment="1">
      <alignment horizontal="right" vertical="center"/>
    </xf>
    <xf numFmtId="166" fontId="5" fillId="0" borderId="8" xfId="0" applyNumberFormat="1" applyFont="1" applyFill="1" applyBorder="1" applyAlignment="1">
      <alignment horizontal="right" vertical="center"/>
    </xf>
    <xf numFmtId="49" fontId="10" fillId="0" borderId="2" xfId="0" applyNumberFormat="1" applyFont="1" applyFill="1" applyBorder="1" applyAlignment="1">
      <alignment horizontal="center" vertical="center"/>
    </xf>
    <xf numFmtId="49" fontId="10" fillId="0" borderId="2" xfId="0" applyNumberFormat="1" applyFont="1" applyFill="1" applyBorder="1" applyAlignment="1">
      <alignment horizontal="left" vertical="center" wrapText="1"/>
    </xf>
    <xf numFmtId="49" fontId="12" fillId="2" borderId="2" xfId="0" applyNumberFormat="1" applyFont="1" applyFill="1" applyBorder="1" applyAlignment="1">
      <alignment horizontal="center" vertical="center" wrapText="1"/>
    </xf>
    <xf numFmtId="49" fontId="10" fillId="2" borderId="2" xfId="0" applyNumberFormat="1" applyFont="1" applyFill="1" applyBorder="1" applyAlignment="1">
      <alignment horizontal="center" vertical="center" wrapText="1"/>
    </xf>
    <xf numFmtId="166" fontId="10" fillId="3" borderId="2" xfId="0" applyNumberFormat="1" applyFont="1" applyFill="1" applyBorder="1" applyAlignment="1">
      <alignment horizontal="right" vertical="center"/>
    </xf>
    <xf numFmtId="166" fontId="10" fillId="0" borderId="2" xfId="0" applyNumberFormat="1" applyFont="1" applyFill="1" applyBorder="1" applyAlignment="1">
      <alignment horizontal="right" vertical="center"/>
    </xf>
    <xf numFmtId="166" fontId="10" fillId="0" borderId="5" xfId="0" applyNumberFormat="1" applyFont="1" applyFill="1" applyBorder="1" applyAlignment="1">
      <alignment horizontal="right" vertical="center"/>
    </xf>
    <xf numFmtId="166" fontId="13" fillId="0" borderId="2" xfId="0" applyNumberFormat="1" applyFont="1" applyFill="1" applyBorder="1" applyAlignment="1">
      <alignment horizontal="right" vertical="center"/>
    </xf>
    <xf numFmtId="49" fontId="7" fillId="0" borderId="10" xfId="0" applyNumberFormat="1" applyFont="1" applyFill="1" applyBorder="1" applyAlignment="1">
      <alignment horizontal="center" vertical="center"/>
    </xf>
    <xf numFmtId="49" fontId="7" fillId="0" borderId="10" xfId="0" applyNumberFormat="1" applyFont="1" applyFill="1" applyBorder="1" applyAlignment="1">
      <alignment horizontal="left" vertical="center" wrapText="1"/>
    </xf>
    <xf numFmtId="49" fontId="7" fillId="2" borderId="10" xfId="0" applyNumberFormat="1" applyFont="1" applyFill="1" applyBorder="1" applyAlignment="1">
      <alignment horizontal="center" vertical="center" wrapText="1"/>
    </xf>
    <xf numFmtId="166" fontId="7" fillId="3" borderId="10" xfId="0" applyNumberFormat="1" applyFont="1" applyFill="1" applyBorder="1" applyAlignment="1">
      <alignment horizontal="right" vertical="center"/>
    </xf>
    <xf numFmtId="166" fontId="7" fillId="0" borderId="10" xfId="0" applyNumberFormat="1" applyFont="1" applyFill="1" applyBorder="1" applyAlignment="1">
      <alignment horizontal="right" vertical="center"/>
    </xf>
    <xf numFmtId="166" fontId="7" fillId="0" borderId="11" xfId="0" applyNumberFormat="1" applyFont="1" applyFill="1" applyBorder="1" applyAlignment="1">
      <alignment horizontal="right" vertical="center"/>
    </xf>
    <xf numFmtId="166" fontId="5" fillId="0" borderId="10" xfId="0" applyNumberFormat="1" applyFont="1" applyFill="1" applyBorder="1" applyAlignment="1">
      <alignment horizontal="right" vertical="center"/>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49" fontId="14"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166" fontId="5" fillId="3" borderId="1" xfId="0" applyNumberFormat="1" applyFont="1" applyFill="1" applyBorder="1" applyAlignment="1">
      <alignment horizontal="right" vertical="center"/>
    </xf>
    <xf numFmtId="166" fontId="5" fillId="0" borderId="1" xfId="0" applyNumberFormat="1" applyFont="1" applyFill="1" applyBorder="1" applyAlignment="1">
      <alignment horizontal="right" vertical="center"/>
    </xf>
  </cellXfs>
  <cellStyles count="7">
    <cellStyle name="Обычный" xfId="0" builtinId="0"/>
    <cellStyle name="Обычный 2" xfId="1"/>
    <cellStyle name="Обычный 2 2" xfId="5"/>
    <cellStyle name="Обычный 3" xfId="4"/>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H722"/>
  <sheetViews>
    <sheetView tabSelected="1" view="pageBreakPreview" zoomScale="60" zoomScaleNormal="50" workbookViewId="0">
      <selection activeCell="AW58" sqref="AW57:AW58"/>
    </sheetView>
  </sheetViews>
  <sheetFormatPr defaultRowHeight="15.75" x14ac:dyDescent="0.25"/>
  <cols>
    <col min="1" max="1" width="9.140625" style="8"/>
    <col min="2" max="2" width="47.140625" style="5" customWidth="1"/>
    <col min="3" max="3" width="19.5703125" style="3" customWidth="1"/>
    <col min="4" max="4" width="27.42578125" style="5" customWidth="1"/>
    <col min="5" max="38" width="20.7109375" style="1" customWidth="1"/>
    <col min="39" max="39" width="25.7109375" style="1" hidden="1" customWidth="1"/>
    <col min="40" max="41" width="20.7109375" style="1" customWidth="1"/>
    <col min="42" max="42" width="20.7109375" style="1" hidden="1" customWidth="1"/>
    <col min="43" max="47" width="20.7109375" style="1" customWidth="1"/>
    <col min="48" max="48" width="20.7109375" style="1" hidden="1" customWidth="1"/>
    <col min="49" max="56" width="20.7109375" style="1" customWidth="1"/>
    <col min="57" max="57" width="20.7109375" style="1" hidden="1" customWidth="1"/>
    <col min="58" max="58" width="24.7109375" style="1" customWidth="1"/>
    <col min="59" max="59" width="9.140625" style="3"/>
    <col min="60" max="16384" width="9.140625" style="1"/>
  </cols>
  <sheetData>
    <row r="1" spans="1:59" ht="23.25" x14ac:dyDescent="0.35">
      <c r="B1" s="44" t="s">
        <v>63</v>
      </c>
      <c r="Z1" s="39" t="s">
        <v>190</v>
      </c>
    </row>
    <row r="2" spans="1:59" ht="23.25" x14ac:dyDescent="0.35">
      <c r="B2" s="44">
        <f>YEAR(Date)</f>
        <v>2018</v>
      </c>
      <c r="Z2" s="39" t="s">
        <v>0</v>
      </c>
    </row>
    <row r="3" spans="1:59" ht="23.25" x14ac:dyDescent="0.35">
      <c r="A3" s="7" t="s">
        <v>64</v>
      </c>
      <c r="Z3" s="39" t="s">
        <v>60</v>
      </c>
    </row>
    <row r="4" spans="1:59" ht="23.25" x14ac:dyDescent="0.35">
      <c r="Z4" s="39" t="str">
        <f>CONCATENATE("""О краевом бюджете на ",Year," год_x000D_")</f>
        <v>"О краевом бюджете на 2018 год_x000D_</v>
      </c>
    </row>
    <row r="5" spans="1:59" ht="23.25" x14ac:dyDescent="0.25">
      <c r="Z5" s="42" t="str">
        <f>CONCATENATE("и на плановый период ",Year+1," и ",Year+2," годов""")</f>
        <v>и на плановый период 2019 и 2020 годов"</v>
      </c>
    </row>
    <row r="6" spans="1:59" ht="23.25" x14ac:dyDescent="0.35">
      <c r="Z6" s="39" t="s">
        <v>61</v>
      </c>
    </row>
    <row r="8" spans="1:59" ht="23.25" x14ac:dyDescent="0.35">
      <c r="A8" s="7"/>
      <c r="C8" s="41"/>
      <c r="D8" s="41"/>
      <c r="E8" s="41"/>
      <c r="F8" s="41"/>
      <c r="G8" s="41"/>
      <c r="H8" s="41"/>
      <c r="I8" s="41"/>
      <c r="J8" s="41"/>
      <c r="K8" s="41"/>
      <c r="L8" s="41"/>
      <c r="M8" s="41"/>
      <c r="N8" s="41"/>
      <c r="O8" s="41"/>
      <c r="P8" s="41"/>
      <c r="Q8" s="41"/>
      <c r="R8" s="41"/>
      <c r="S8" s="41"/>
      <c r="T8" s="41"/>
      <c r="U8" s="41"/>
      <c r="V8" s="41"/>
      <c r="W8" s="41"/>
      <c r="X8" s="41"/>
      <c r="Y8" s="41"/>
      <c r="Z8" s="39" t="s">
        <v>191</v>
      </c>
      <c r="AA8" s="41"/>
      <c r="AB8" s="41"/>
      <c r="AC8" s="41"/>
      <c r="AD8" s="41"/>
      <c r="AE8" s="41"/>
      <c r="AF8" s="41"/>
      <c r="AG8" s="41"/>
      <c r="AH8" s="41"/>
      <c r="AI8" s="41"/>
      <c r="AJ8" s="41"/>
      <c r="AK8" s="41"/>
      <c r="AL8" s="41"/>
      <c r="AM8" s="41"/>
      <c r="AN8" s="41"/>
      <c r="AO8" s="41"/>
      <c r="AP8" s="41"/>
      <c r="AQ8" s="41"/>
      <c r="AR8" s="41"/>
      <c r="AS8" s="41"/>
      <c r="AT8" s="41"/>
      <c r="AU8" s="41"/>
      <c r="AV8" s="41"/>
      <c r="AW8" s="41"/>
      <c r="AX8" s="41"/>
      <c r="AY8" s="41"/>
      <c r="AZ8" s="41"/>
      <c r="BA8" s="41"/>
      <c r="BB8" s="41"/>
      <c r="BC8" s="41"/>
      <c r="BD8" s="41"/>
      <c r="BE8" s="41"/>
      <c r="BF8" s="41"/>
    </row>
    <row r="9" spans="1:59" ht="23.25" x14ac:dyDescent="0.35">
      <c r="A9" s="7"/>
      <c r="C9" s="41"/>
      <c r="D9" s="41"/>
      <c r="E9" s="41"/>
      <c r="F9" s="41"/>
      <c r="G9" s="41"/>
      <c r="H9" s="41"/>
      <c r="I9" s="41"/>
      <c r="J9" s="41"/>
      <c r="K9" s="41"/>
      <c r="L9" s="41"/>
      <c r="M9" s="41"/>
      <c r="N9" s="41"/>
      <c r="O9" s="41"/>
      <c r="P9" s="41"/>
      <c r="Q9" s="41"/>
      <c r="R9" s="41"/>
      <c r="S9" s="41"/>
      <c r="T9" s="41"/>
      <c r="U9" s="41"/>
      <c r="V9" s="41"/>
      <c r="W9" s="41"/>
      <c r="X9" s="41"/>
      <c r="Y9" s="41"/>
      <c r="Z9" s="39" t="s">
        <v>0</v>
      </c>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c r="BE9" s="41"/>
      <c r="BF9" s="41"/>
    </row>
    <row r="10" spans="1:59" ht="23.25" x14ac:dyDescent="0.35">
      <c r="A10" s="7"/>
      <c r="C10" s="41"/>
      <c r="D10" s="41"/>
      <c r="E10" s="41"/>
      <c r="F10" s="41"/>
      <c r="G10" s="41"/>
      <c r="H10" s="41"/>
      <c r="I10" s="41"/>
      <c r="J10" s="41"/>
      <c r="K10" s="41"/>
      <c r="L10" s="41"/>
      <c r="M10" s="41"/>
      <c r="N10" s="41"/>
      <c r="O10" s="41"/>
      <c r="P10" s="41"/>
      <c r="Q10" s="41"/>
      <c r="R10" s="41"/>
      <c r="S10" s="41"/>
      <c r="T10" s="41"/>
      <c r="U10" s="41"/>
      <c r="V10" s="41"/>
      <c r="W10" s="41"/>
      <c r="X10" s="41"/>
      <c r="Y10" s="41"/>
      <c r="Z10" s="39" t="str">
        <f>CONCATENATE("''О краевом бюджете на ",Year," год")</f>
        <v>''О краевом бюджете на 2018 год</v>
      </c>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row>
    <row r="11" spans="1:59" ht="23.25" x14ac:dyDescent="0.35">
      <c r="A11" s="7"/>
      <c r="C11" s="41"/>
      <c r="D11" s="41"/>
      <c r="E11" s="41"/>
      <c r="F11" s="41"/>
      <c r="G11" s="41"/>
      <c r="H11" s="41"/>
      <c r="I11" s="41"/>
      <c r="J11" s="41"/>
      <c r="K11" s="41"/>
      <c r="L11" s="41"/>
      <c r="M11" s="41"/>
      <c r="N11" s="41"/>
      <c r="O11" s="41"/>
      <c r="P11" s="41"/>
      <c r="Q11" s="41"/>
      <c r="R11" s="41"/>
      <c r="S11" s="41"/>
      <c r="T11" s="41"/>
      <c r="U11" s="41"/>
      <c r="V11" s="41"/>
      <c r="W11" s="41"/>
      <c r="X11" s="41"/>
      <c r="Z11" s="42" t="str">
        <f>CONCATENATE("и на плановый период ",Year+1," и ",Year+2," годов""")</f>
        <v>и на плановый период 2019 и 2020 годов"</v>
      </c>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row>
    <row r="12" spans="1:59" ht="23.25" x14ac:dyDescent="0.35">
      <c r="A12" s="7"/>
      <c r="C12" s="41"/>
      <c r="D12" s="41"/>
      <c r="E12" s="41"/>
      <c r="F12" s="41"/>
      <c r="G12" s="41"/>
      <c r="H12" s="41"/>
      <c r="I12" s="41"/>
      <c r="J12" s="41"/>
      <c r="K12" s="41"/>
      <c r="L12" s="41"/>
      <c r="M12" s="41"/>
      <c r="N12" s="41"/>
      <c r="O12" s="41"/>
      <c r="P12" s="41"/>
      <c r="Q12" s="41"/>
      <c r="R12" s="41"/>
      <c r="S12" s="41"/>
      <c r="T12" s="41"/>
      <c r="U12" s="41"/>
      <c r="V12" s="41"/>
      <c r="W12" s="41"/>
      <c r="X12" s="41"/>
      <c r="Y12" s="41"/>
      <c r="Z12" s="39" t="str">
        <f>MID(Law,24,19)</f>
        <v>от 24.11.2017 № 160</v>
      </c>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c r="BA12" s="41"/>
      <c r="BB12" s="41"/>
      <c r="BC12" s="41"/>
      <c r="BD12" s="41"/>
      <c r="BE12" s="41"/>
      <c r="BF12" s="41"/>
    </row>
    <row r="13" spans="1:59" ht="42" customHeight="1" x14ac:dyDescent="0.35">
      <c r="A13" s="50" t="str">
        <f>CONCATENATE("Распределение субсидий бюджетам поселений, предоставляемых из краевого бюджета, на ",Year," год ",)</f>
        <v xml:space="preserve">Распределение субсидий бюджетам поселений, предоставляемых из краевого бюджета, на 2018 год </v>
      </c>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9"/>
    </row>
    <row r="14" spans="1:59" ht="15.75" customHeight="1" x14ac:dyDescent="0.25">
      <c r="C14" s="12"/>
      <c r="D14" s="12"/>
      <c r="E14" s="12"/>
      <c r="F14" s="12"/>
      <c r="G14" s="12"/>
      <c r="H14" s="12"/>
      <c r="I14" s="12"/>
      <c r="J14" s="12"/>
      <c r="K14" s="12"/>
      <c r="L14" s="12"/>
      <c r="M14" s="12"/>
      <c r="N14" s="12"/>
      <c r="O14" s="12"/>
      <c r="P14" s="12"/>
      <c r="Q14" s="12"/>
      <c r="R14" s="12"/>
      <c r="S14" s="12"/>
      <c r="T14" s="12"/>
      <c r="U14" s="12"/>
      <c r="V14" s="12"/>
      <c r="W14" s="12"/>
      <c r="X14" s="12"/>
      <c r="Y14" s="12"/>
      <c r="Z14" s="38" t="s">
        <v>59</v>
      </c>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row>
    <row r="15" spans="1:59" s="13" customFormat="1" ht="62.25" customHeight="1" x14ac:dyDescent="0.2">
      <c r="A15" s="51" t="s">
        <v>55</v>
      </c>
      <c r="B15" s="53" t="s">
        <v>1</v>
      </c>
      <c r="C15" s="59" t="s">
        <v>54</v>
      </c>
      <c r="D15" s="53" t="s">
        <v>2</v>
      </c>
      <c r="E15" s="53" t="s">
        <v>3</v>
      </c>
      <c r="F15" s="47" t="s">
        <v>4</v>
      </c>
      <c r="G15" s="55" t="s">
        <v>5</v>
      </c>
      <c r="H15" s="57" t="s">
        <v>6</v>
      </c>
      <c r="I15" s="55" t="s">
        <v>7</v>
      </c>
      <c r="J15" s="55" t="s">
        <v>8</v>
      </c>
      <c r="K15" s="47" t="s">
        <v>9</v>
      </c>
      <c r="L15" s="47" t="s">
        <v>10</v>
      </c>
      <c r="M15" s="47" t="s">
        <v>11</v>
      </c>
      <c r="N15" s="47" t="s">
        <v>12</v>
      </c>
      <c r="O15" s="47" t="s">
        <v>13</v>
      </c>
      <c r="P15" s="47" t="s">
        <v>14</v>
      </c>
      <c r="Q15" s="47" t="s">
        <v>15</v>
      </c>
      <c r="R15" s="47" t="s">
        <v>16</v>
      </c>
      <c r="S15" s="47" t="s">
        <v>17</v>
      </c>
      <c r="T15" s="47" t="s">
        <v>18</v>
      </c>
      <c r="U15" s="47" t="s">
        <v>19</v>
      </c>
      <c r="V15" s="47" t="s">
        <v>20</v>
      </c>
      <c r="W15" s="47" t="s">
        <v>21</v>
      </c>
      <c r="X15" s="47" t="s">
        <v>22</v>
      </c>
      <c r="Y15" s="47" t="s">
        <v>23</v>
      </c>
      <c r="Z15" s="47" t="s">
        <v>24</v>
      </c>
      <c r="AA15" s="47" t="s">
        <v>25</v>
      </c>
      <c r="AB15" s="47" t="s">
        <v>26</v>
      </c>
      <c r="AC15" s="47" t="s">
        <v>27</v>
      </c>
      <c r="AD15" s="48" t="s">
        <v>57</v>
      </c>
      <c r="AE15" s="47" t="s">
        <v>28</v>
      </c>
      <c r="AF15" s="47" t="s">
        <v>29</v>
      </c>
      <c r="AG15" s="47" t="s">
        <v>30</v>
      </c>
      <c r="AH15" s="47" t="s">
        <v>31</v>
      </c>
      <c r="AI15" s="47" t="s">
        <v>32</v>
      </c>
      <c r="AJ15" s="47" t="s">
        <v>33</v>
      </c>
      <c r="AK15" s="47" t="s">
        <v>34</v>
      </c>
      <c r="AL15" s="47" t="s">
        <v>35</v>
      </c>
      <c r="AM15" s="47" t="s">
        <v>36</v>
      </c>
      <c r="AN15" s="47" t="s">
        <v>37</v>
      </c>
      <c r="AO15" s="47" t="s">
        <v>38</v>
      </c>
      <c r="AP15" s="47" t="s">
        <v>39</v>
      </c>
      <c r="AQ15" s="47" t="s">
        <v>40</v>
      </c>
      <c r="AR15" s="47" t="s">
        <v>41</v>
      </c>
      <c r="AS15" s="47" t="s">
        <v>42</v>
      </c>
      <c r="AT15" s="47" t="s">
        <v>43</v>
      </c>
      <c r="AU15" s="47" t="s">
        <v>44</v>
      </c>
      <c r="AV15" s="47" t="s">
        <v>45</v>
      </c>
      <c r="AW15" s="47" t="s">
        <v>58</v>
      </c>
      <c r="AX15" s="47" t="s">
        <v>46</v>
      </c>
      <c r="AY15" s="47" t="s">
        <v>47</v>
      </c>
      <c r="AZ15" s="47" t="s">
        <v>48</v>
      </c>
      <c r="BA15" s="47" t="s">
        <v>49</v>
      </c>
      <c r="BB15" s="47" t="s">
        <v>50</v>
      </c>
      <c r="BC15" s="47" t="s">
        <v>51</v>
      </c>
      <c r="BD15" s="47" t="s">
        <v>52</v>
      </c>
      <c r="BE15" s="47" t="s">
        <v>53</v>
      </c>
      <c r="BF15" s="45" t="s">
        <v>56</v>
      </c>
      <c r="BG15" s="19"/>
    </row>
    <row r="16" spans="1:59" s="13" customFormat="1" ht="15.75" customHeight="1" x14ac:dyDescent="0.2">
      <c r="A16" s="52"/>
      <c r="B16" s="54"/>
      <c r="C16" s="60"/>
      <c r="D16" s="54"/>
      <c r="E16" s="54"/>
      <c r="F16" s="48"/>
      <c r="G16" s="56"/>
      <c r="H16" s="58"/>
      <c r="I16" s="56"/>
      <c r="J16" s="56"/>
      <c r="K16" s="48"/>
      <c r="L16" s="48"/>
      <c r="M16" s="48"/>
      <c r="N16" s="48"/>
      <c r="O16" s="48"/>
      <c r="P16" s="48"/>
      <c r="Q16" s="48"/>
      <c r="R16" s="48"/>
      <c r="S16" s="48"/>
      <c r="T16" s="48"/>
      <c r="U16" s="48"/>
      <c r="V16" s="48"/>
      <c r="W16" s="48"/>
      <c r="X16" s="48"/>
      <c r="Y16" s="48"/>
      <c r="Z16" s="48"/>
      <c r="AA16" s="48"/>
      <c r="AB16" s="48"/>
      <c r="AC16" s="48"/>
      <c r="AD16" s="49"/>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6"/>
      <c r="BG16" s="19"/>
    </row>
    <row r="17" spans="1:60"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26</v>
      </c>
      <c r="AA17" s="10">
        <v>27</v>
      </c>
      <c r="AB17" s="11">
        <v>28</v>
      </c>
      <c r="AC17" s="10">
        <v>29</v>
      </c>
      <c r="AD17" s="11">
        <v>30</v>
      </c>
      <c r="AE17" s="10">
        <v>31</v>
      </c>
      <c r="AF17" s="11">
        <v>32</v>
      </c>
      <c r="AG17" s="10">
        <v>33</v>
      </c>
      <c r="AH17" s="11">
        <v>34</v>
      </c>
      <c r="AI17" s="10">
        <v>35</v>
      </c>
      <c r="AJ17" s="11">
        <v>36</v>
      </c>
      <c r="AK17" s="10">
        <v>37</v>
      </c>
      <c r="AL17" s="11">
        <v>38</v>
      </c>
      <c r="AM17" s="10">
        <v>39</v>
      </c>
      <c r="AN17" s="11">
        <v>39</v>
      </c>
      <c r="AO17" s="10" t="s">
        <v>182</v>
      </c>
      <c r="AP17" s="11">
        <v>42</v>
      </c>
      <c r="AQ17" s="10" t="s">
        <v>183</v>
      </c>
      <c r="AR17" s="11">
        <v>42</v>
      </c>
      <c r="AS17" s="10" t="s">
        <v>184</v>
      </c>
      <c r="AT17" s="11">
        <v>44</v>
      </c>
      <c r="AU17" s="10" t="s">
        <v>185</v>
      </c>
      <c r="AV17" s="11">
        <v>48</v>
      </c>
      <c r="AW17" s="10" t="s">
        <v>186</v>
      </c>
      <c r="AX17" s="11">
        <v>47</v>
      </c>
      <c r="AY17" s="10" t="s">
        <v>187</v>
      </c>
      <c r="AZ17" s="11">
        <v>49</v>
      </c>
      <c r="BA17" s="10" t="s">
        <v>188</v>
      </c>
      <c r="BB17" s="11">
        <v>51</v>
      </c>
      <c r="BC17" s="10" t="s">
        <v>189</v>
      </c>
      <c r="BD17" s="11">
        <v>53</v>
      </c>
      <c r="BE17" s="10">
        <v>57</v>
      </c>
      <c r="BF17" s="11">
        <v>54</v>
      </c>
      <c r="BG17" s="20"/>
    </row>
    <row r="18" spans="1:60" s="6" customFormat="1" ht="409.5" x14ac:dyDescent="0.3">
      <c r="A18" s="68" t="s">
        <v>65</v>
      </c>
      <c r="B18" s="69" t="s">
        <v>66</v>
      </c>
      <c r="C18" s="70" t="str">
        <f>MID(BG18,1,2)&amp;" "&amp;MID(BG18,3,1)&amp;" "&amp;MID(BG18,4,2)&amp;" "&amp;MID(BG18,6,5)</f>
        <v>03 3 02 40060</v>
      </c>
      <c r="D18" s="70" t="s">
        <v>67</v>
      </c>
      <c r="E18" s="71"/>
      <c r="F18" s="71"/>
      <c r="G18" s="71"/>
      <c r="H18" s="72"/>
      <c r="I18" s="72"/>
      <c r="J18" s="72"/>
      <c r="K18" s="72"/>
      <c r="L18" s="72"/>
      <c r="M18" s="72"/>
      <c r="N18" s="72"/>
      <c r="O18" s="72"/>
      <c r="P18" s="72"/>
      <c r="Q18" s="72"/>
      <c r="R18" s="72"/>
      <c r="S18" s="72"/>
      <c r="T18" s="72"/>
      <c r="U18" s="72"/>
      <c r="V18" s="72"/>
      <c r="W18" s="72"/>
      <c r="X18" s="72"/>
      <c r="Y18" s="72"/>
      <c r="Z18" s="72"/>
      <c r="AA18" s="72"/>
      <c r="AB18" s="72"/>
      <c r="AC18" s="72"/>
      <c r="AD18" s="72">
        <v>95</v>
      </c>
      <c r="AE18" s="72"/>
      <c r="AF18" s="72"/>
      <c r="AG18" s="72"/>
      <c r="AH18" s="72"/>
      <c r="AI18" s="72"/>
      <c r="AJ18" s="72"/>
      <c r="AK18" s="72"/>
      <c r="AL18" s="72"/>
      <c r="AM18" s="72"/>
      <c r="AN18" s="72">
        <v>71</v>
      </c>
      <c r="AO18" s="72"/>
      <c r="AP18" s="72"/>
      <c r="AQ18" s="72">
        <v>42.5</v>
      </c>
      <c r="AR18" s="72"/>
      <c r="AS18" s="72"/>
      <c r="AT18" s="72"/>
      <c r="AU18" s="72"/>
      <c r="AV18" s="72"/>
      <c r="AW18" s="72"/>
      <c r="AX18" s="72"/>
      <c r="AY18" s="72"/>
      <c r="AZ18" s="72"/>
      <c r="BA18" s="72"/>
      <c r="BB18" s="73"/>
      <c r="BC18" s="72"/>
      <c r="BD18" s="72"/>
      <c r="BE18" s="72"/>
      <c r="BF18" s="74">
        <f>SUM(E18:BE18)</f>
        <v>208.5</v>
      </c>
      <c r="BG18" s="26" t="s">
        <v>68</v>
      </c>
      <c r="BH18" s="26"/>
    </row>
    <row r="19" spans="1:60" s="6" customFormat="1" ht="337.5" x14ac:dyDescent="0.3">
      <c r="A19" s="22" t="s">
        <v>69</v>
      </c>
      <c r="B19" s="23" t="s">
        <v>70</v>
      </c>
      <c r="C19" s="24" t="str">
        <f>MID(BG19,1,2)&amp;" "&amp;MID(BG19,3,1)&amp;" "&amp;MID(BG19,4,2)&amp;" "&amp;MID(BG19,6,5)</f>
        <v>03 6 02 R4670</v>
      </c>
      <c r="D19" s="24" t="s">
        <v>67</v>
      </c>
      <c r="E19" s="61"/>
      <c r="F19" s="61"/>
      <c r="G19" s="61">
        <v>4687.25</v>
      </c>
      <c r="H19" s="62"/>
      <c r="I19" s="62"/>
      <c r="J19" s="62"/>
      <c r="K19" s="62"/>
      <c r="L19" s="62"/>
      <c r="M19" s="62"/>
      <c r="N19" s="62"/>
      <c r="O19" s="62"/>
      <c r="P19" s="62"/>
      <c r="Q19" s="62"/>
      <c r="R19" s="62"/>
      <c r="S19" s="62"/>
      <c r="T19" s="62"/>
      <c r="U19" s="62"/>
      <c r="V19" s="62"/>
      <c r="W19" s="62"/>
      <c r="X19" s="62"/>
      <c r="Y19" s="62"/>
      <c r="Z19" s="62"/>
      <c r="AA19" s="62"/>
      <c r="AB19" s="62"/>
      <c r="AC19" s="62"/>
      <c r="AD19" s="62">
        <v>75</v>
      </c>
      <c r="AE19" s="62"/>
      <c r="AF19" s="62"/>
      <c r="AG19" s="62"/>
      <c r="AH19" s="62"/>
      <c r="AI19" s="62"/>
      <c r="AJ19" s="62"/>
      <c r="AK19" s="62"/>
      <c r="AL19" s="62"/>
      <c r="AM19" s="62"/>
      <c r="AN19" s="62"/>
      <c r="AO19" s="62"/>
      <c r="AP19" s="62"/>
      <c r="AQ19" s="62"/>
      <c r="AR19" s="62"/>
      <c r="AS19" s="62"/>
      <c r="AT19" s="62"/>
      <c r="AU19" s="62"/>
      <c r="AV19" s="62"/>
      <c r="AW19" s="62"/>
      <c r="AX19" s="62"/>
      <c r="AY19" s="62"/>
      <c r="AZ19" s="62"/>
      <c r="BA19" s="62"/>
      <c r="BB19" s="63"/>
      <c r="BC19" s="62"/>
      <c r="BD19" s="62"/>
      <c r="BE19" s="62"/>
      <c r="BF19" s="25">
        <f>SUM(E19:BE19)</f>
        <v>4762.25</v>
      </c>
      <c r="BG19" s="26" t="s">
        <v>71</v>
      </c>
      <c r="BH19" s="26"/>
    </row>
    <row r="20" spans="1:60" s="6" customFormat="1" ht="31.5" x14ac:dyDescent="0.25">
      <c r="A20" s="75"/>
      <c r="B20" s="76" t="s">
        <v>72</v>
      </c>
      <c r="C20" s="77" t="str">
        <f>MID(BG20,1,2)&amp;" "&amp;MID(BG20,3,1)&amp;" "&amp;MID(BG20,4,2)&amp;" "&amp;MID(BG20,6,5)</f>
        <v>03 6 02 R4670</v>
      </c>
      <c r="D20" s="78"/>
      <c r="E20" s="79"/>
      <c r="F20" s="79"/>
      <c r="G20" s="79">
        <v>3749.8</v>
      </c>
      <c r="H20" s="80"/>
      <c r="I20" s="80"/>
      <c r="J20" s="80"/>
      <c r="K20" s="80"/>
      <c r="L20" s="80"/>
      <c r="M20" s="80"/>
      <c r="N20" s="80"/>
      <c r="O20" s="80"/>
      <c r="P20" s="80"/>
      <c r="Q20" s="80"/>
      <c r="R20" s="80"/>
      <c r="S20" s="80"/>
      <c r="T20" s="80"/>
      <c r="U20" s="80"/>
      <c r="V20" s="80"/>
      <c r="W20" s="80"/>
      <c r="X20" s="80"/>
      <c r="Y20" s="80"/>
      <c r="Z20" s="80"/>
      <c r="AA20" s="80"/>
      <c r="AB20" s="80"/>
      <c r="AC20" s="80"/>
      <c r="AD20" s="80">
        <v>60</v>
      </c>
      <c r="AE20" s="80"/>
      <c r="AF20" s="80"/>
      <c r="AG20" s="80"/>
      <c r="AH20" s="80"/>
      <c r="AI20" s="80"/>
      <c r="AJ20" s="80"/>
      <c r="AK20" s="80"/>
      <c r="AL20" s="80"/>
      <c r="AM20" s="80"/>
      <c r="AN20" s="80"/>
      <c r="AO20" s="80"/>
      <c r="AP20" s="80"/>
      <c r="AQ20" s="80"/>
      <c r="AR20" s="80"/>
      <c r="AS20" s="80"/>
      <c r="AT20" s="80"/>
      <c r="AU20" s="80"/>
      <c r="AV20" s="80"/>
      <c r="AW20" s="80"/>
      <c r="AX20" s="80"/>
      <c r="AY20" s="80"/>
      <c r="AZ20" s="80"/>
      <c r="BA20" s="80"/>
      <c r="BB20" s="81"/>
      <c r="BC20" s="80"/>
      <c r="BD20" s="80"/>
      <c r="BE20" s="80"/>
      <c r="BF20" s="82">
        <f>SUM(E20:BE20)</f>
        <v>3809.8</v>
      </c>
      <c r="BG20" s="18" t="s">
        <v>71</v>
      </c>
      <c r="BH20" s="18"/>
    </row>
    <row r="21" spans="1:60" s="6" customFormat="1" ht="409.5" x14ac:dyDescent="0.3">
      <c r="A21" s="22" t="s">
        <v>73</v>
      </c>
      <c r="B21" s="23" t="s">
        <v>74</v>
      </c>
      <c r="C21" s="24" t="str">
        <f>MID(BG21,1,2)&amp;" "&amp;MID(BG21,3,1)&amp;" "&amp;MID(BG21,4,2)&amp;" "&amp;MID(BG21,6,5)</f>
        <v>03 6 03 40060</v>
      </c>
      <c r="D21" s="24" t="s">
        <v>67</v>
      </c>
      <c r="E21" s="61"/>
      <c r="F21" s="61"/>
      <c r="G21" s="61"/>
      <c r="H21" s="62"/>
      <c r="I21" s="62"/>
      <c r="J21" s="62">
        <v>195.5</v>
      </c>
      <c r="K21" s="62"/>
      <c r="L21" s="62"/>
      <c r="M21" s="62"/>
      <c r="N21" s="62"/>
      <c r="O21" s="62"/>
      <c r="P21" s="62"/>
      <c r="Q21" s="62"/>
      <c r="R21" s="62"/>
      <c r="S21" s="62"/>
      <c r="T21" s="62"/>
      <c r="U21" s="62"/>
      <c r="V21" s="62"/>
      <c r="W21" s="62"/>
      <c r="X21" s="62"/>
      <c r="Y21" s="62"/>
      <c r="Z21" s="62"/>
      <c r="AA21" s="62"/>
      <c r="AB21" s="62"/>
      <c r="AC21" s="62"/>
      <c r="AD21" s="62">
        <v>163.5</v>
      </c>
      <c r="AE21" s="62"/>
      <c r="AF21" s="62"/>
      <c r="AG21" s="62"/>
      <c r="AH21" s="62"/>
      <c r="AI21" s="62"/>
      <c r="AJ21" s="62"/>
      <c r="AK21" s="62"/>
      <c r="AL21" s="62"/>
      <c r="AM21" s="62"/>
      <c r="AN21" s="62"/>
      <c r="AO21" s="62">
        <v>46</v>
      </c>
      <c r="AP21" s="62"/>
      <c r="AQ21" s="62"/>
      <c r="AR21" s="62"/>
      <c r="AS21" s="62"/>
      <c r="AT21" s="62"/>
      <c r="AU21" s="62"/>
      <c r="AV21" s="62"/>
      <c r="AW21" s="62"/>
      <c r="AX21" s="62"/>
      <c r="AY21" s="62"/>
      <c r="AZ21" s="62"/>
      <c r="BA21" s="62"/>
      <c r="BB21" s="63"/>
      <c r="BC21" s="62"/>
      <c r="BD21" s="62"/>
      <c r="BE21" s="62"/>
      <c r="BF21" s="25">
        <f>SUM(E21:BE21)</f>
        <v>405</v>
      </c>
      <c r="BG21" s="26" t="s">
        <v>75</v>
      </c>
      <c r="BH21" s="26"/>
    </row>
    <row r="22" spans="1:60" s="6" customFormat="1" ht="393.75" x14ac:dyDescent="0.3">
      <c r="A22" s="22" t="s">
        <v>76</v>
      </c>
      <c r="B22" s="23" t="s">
        <v>77</v>
      </c>
      <c r="C22" s="24" t="str">
        <f>MID(BG22,1,2)&amp;" "&amp;MID(BG22,3,1)&amp;" "&amp;MID(BG22,4,2)&amp;" "&amp;MID(BG22,6,5)</f>
        <v>07 1 03 40060</v>
      </c>
      <c r="D22" s="24" t="s">
        <v>78</v>
      </c>
      <c r="E22" s="61"/>
      <c r="F22" s="61"/>
      <c r="G22" s="61"/>
      <c r="H22" s="62"/>
      <c r="I22" s="62"/>
      <c r="J22" s="62"/>
      <c r="K22" s="62"/>
      <c r="L22" s="62"/>
      <c r="M22" s="62"/>
      <c r="N22" s="62"/>
      <c r="O22" s="62"/>
      <c r="P22" s="62"/>
      <c r="Q22" s="62"/>
      <c r="R22" s="62"/>
      <c r="S22" s="62"/>
      <c r="T22" s="62"/>
      <c r="U22" s="62"/>
      <c r="V22" s="62"/>
      <c r="W22" s="62"/>
      <c r="X22" s="62"/>
      <c r="Y22" s="62"/>
      <c r="Z22" s="62"/>
      <c r="AA22" s="62">
        <v>393.7</v>
      </c>
      <c r="AB22" s="62"/>
      <c r="AC22" s="62"/>
      <c r="AD22" s="62"/>
      <c r="AE22" s="62"/>
      <c r="AF22" s="62"/>
      <c r="AG22" s="62"/>
      <c r="AH22" s="62"/>
      <c r="AI22" s="62"/>
      <c r="AJ22" s="62"/>
      <c r="AK22" s="62"/>
      <c r="AL22" s="62"/>
      <c r="AM22" s="62"/>
      <c r="AN22" s="62"/>
      <c r="AO22" s="62"/>
      <c r="AP22" s="62"/>
      <c r="AQ22" s="62"/>
      <c r="AR22" s="62"/>
      <c r="AS22" s="62"/>
      <c r="AT22" s="62"/>
      <c r="AU22" s="62"/>
      <c r="AV22" s="62"/>
      <c r="AW22" s="62"/>
      <c r="AX22" s="62"/>
      <c r="AY22" s="62"/>
      <c r="AZ22" s="62"/>
      <c r="BA22" s="62"/>
      <c r="BB22" s="63"/>
      <c r="BC22" s="62"/>
      <c r="BD22" s="62"/>
      <c r="BE22" s="62"/>
      <c r="BF22" s="25">
        <f>SUM(E22:BE22)</f>
        <v>393.7</v>
      </c>
      <c r="BG22" s="26" t="s">
        <v>79</v>
      </c>
      <c r="BH22" s="26"/>
    </row>
    <row r="23" spans="1:60" s="6" customFormat="1" ht="375" x14ac:dyDescent="0.3">
      <c r="A23" s="22" t="s">
        <v>80</v>
      </c>
      <c r="B23" s="23" t="s">
        <v>81</v>
      </c>
      <c r="C23" s="24" t="str">
        <f>MID(BG23,1,2)&amp;" "&amp;MID(BG23,3,1)&amp;" "&amp;MID(BG23,4,2)&amp;" "&amp;MID(BG23,6,5)</f>
        <v>08 2 01 40060</v>
      </c>
      <c r="D23" s="24" t="s">
        <v>82</v>
      </c>
      <c r="E23" s="61"/>
      <c r="F23" s="61"/>
      <c r="G23" s="61"/>
      <c r="H23" s="62"/>
      <c r="I23" s="62"/>
      <c r="J23" s="62"/>
      <c r="K23" s="62"/>
      <c r="L23" s="62"/>
      <c r="M23" s="62"/>
      <c r="N23" s="62"/>
      <c r="O23" s="62">
        <v>60</v>
      </c>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3"/>
      <c r="BC23" s="62"/>
      <c r="BD23" s="62"/>
      <c r="BE23" s="62"/>
      <c r="BF23" s="25">
        <f>SUM(E23:BE23)</f>
        <v>60</v>
      </c>
      <c r="BG23" s="26" t="s">
        <v>83</v>
      </c>
      <c r="BH23" s="26"/>
    </row>
    <row r="24" spans="1:60" s="6" customFormat="1" ht="337.5" x14ac:dyDescent="0.3">
      <c r="A24" s="22" t="s">
        <v>84</v>
      </c>
      <c r="B24" s="23" t="s">
        <v>85</v>
      </c>
      <c r="C24" s="24" t="str">
        <f>MID(BG24,1,2)&amp;" "&amp;MID(BG24,3,1)&amp;" "&amp;MID(BG24,4,2)&amp;" "&amp;MID(BG24,6,5)</f>
        <v>09 5 02 40070</v>
      </c>
      <c r="D24" s="24" t="s">
        <v>86</v>
      </c>
      <c r="E24" s="61"/>
      <c r="F24" s="61"/>
      <c r="G24" s="61"/>
      <c r="H24" s="62">
        <v>7125</v>
      </c>
      <c r="I24" s="62"/>
      <c r="J24" s="62"/>
      <c r="K24" s="62"/>
      <c r="L24" s="62"/>
      <c r="M24" s="62">
        <v>66591.618000000002</v>
      </c>
      <c r="N24" s="62"/>
      <c r="O24" s="62"/>
      <c r="P24" s="62"/>
      <c r="Q24" s="62"/>
      <c r="R24" s="62"/>
      <c r="S24" s="62"/>
      <c r="T24" s="62"/>
      <c r="U24" s="62"/>
      <c r="V24" s="62"/>
      <c r="W24" s="62"/>
      <c r="X24" s="62"/>
      <c r="Y24" s="62"/>
      <c r="Z24" s="62"/>
      <c r="AA24" s="62"/>
      <c r="AB24" s="62"/>
      <c r="AC24" s="62"/>
      <c r="AD24" s="62"/>
      <c r="AE24" s="62"/>
      <c r="AF24" s="62"/>
      <c r="AG24" s="62"/>
      <c r="AH24" s="62"/>
      <c r="AI24" s="62"/>
      <c r="AJ24" s="62"/>
      <c r="AK24" s="62"/>
      <c r="AL24" s="62"/>
      <c r="AM24" s="62"/>
      <c r="AN24" s="62"/>
      <c r="AO24" s="62"/>
      <c r="AP24" s="62"/>
      <c r="AQ24" s="62"/>
      <c r="AR24" s="62"/>
      <c r="AS24" s="62"/>
      <c r="AT24" s="62"/>
      <c r="AU24" s="62"/>
      <c r="AV24" s="62"/>
      <c r="AW24" s="62"/>
      <c r="AX24" s="62"/>
      <c r="AY24" s="62">
        <v>23517.173999999999</v>
      </c>
      <c r="AZ24" s="62"/>
      <c r="BA24" s="62"/>
      <c r="BB24" s="63"/>
      <c r="BC24" s="62"/>
      <c r="BD24" s="62"/>
      <c r="BE24" s="62"/>
      <c r="BF24" s="25">
        <f>SUM(E24:BE24)</f>
        <v>97233.792000000001</v>
      </c>
      <c r="BG24" s="26" t="s">
        <v>87</v>
      </c>
      <c r="BH24" s="26"/>
    </row>
    <row r="25" spans="1:60" s="6" customFormat="1" ht="375" x14ac:dyDescent="0.3">
      <c r="A25" s="22" t="s">
        <v>88</v>
      </c>
      <c r="B25" s="23" t="s">
        <v>89</v>
      </c>
      <c r="C25" s="24" t="str">
        <f>MID(BG25,1,2)&amp;" "&amp;MID(BG25,3,1)&amp;" "&amp;MID(BG25,4,2)&amp;" "&amp;MID(BG25,6,5)</f>
        <v>10 1 01 40060</v>
      </c>
      <c r="D25" s="24" t="s">
        <v>90</v>
      </c>
      <c r="E25" s="61">
        <v>982.08299999999997</v>
      </c>
      <c r="F25" s="61"/>
      <c r="G25" s="61"/>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2"/>
      <c r="AL25" s="62"/>
      <c r="AM25" s="62"/>
      <c r="AN25" s="62"/>
      <c r="AO25" s="62"/>
      <c r="AP25" s="62"/>
      <c r="AQ25" s="62"/>
      <c r="AR25" s="62"/>
      <c r="AS25" s="62"/>
      <c r="AT25" s="62"/>
      <c r="AU25" s="62"/>
      <c r="AV25" s="62"/>
      <c r="AW25" s="62"/>
      <c r="AX25" s="62"/>
      <c r="AY25" s="62"/>
      <c r="AZ25" s="62"/>
      <c r="BA25" s="62"/>
      <c r="BB25" s="63"/>
      <c r="BC25" s="62"/>
      <c r="BD25" s="62"/>
      <c r="BE25" s="62"/>
      <c r="BF25" s="25">
        <f>SUM(E25:BE25)</f>
        <v>982.08299999999997</v>
      </c>
      <c r="BG25" s="26" t="s">
        <v>91</v>
      </c>
      <c r="BH25" s="26"/>
    </row>
    <row r="26" spans="1:60" s="6" customFormat="1" ht="409.5" x14ac:dyDescent="0.3">
      <c r="A26" s="22" t="s">
        <v>92</v>
      </c>
      <c r="B26" s="23" t="s">
        <v>93</v>
      </c>
      <c r="C26" s="24" t="str">
        <f>MID(BG26,1,2)&amp;" "&amp;MID(BG26,3,1)&amp;" "&amp;MID(BG26,4,2)&amp;" "&amp;MID(BG26,6,5)</f>
        <v>10 1 02 40060</v>
      </c>
      <c r="D26" s="24" t="s">
        <v>90</v>
      </c>
      <c r="E26" s="61"/>
      <c r="F26" s="61"/>
      <c r="G26" s="61">
        <v>2079</v>
      </c>
      <c r="H26" s="62">
        <v>98.01</v>
      </c>
      <c r="I26" s="62"/>
      <c r="J26" s="62">
        <v>98.01</v>
      </c>
      <c r="K26" s="62">
        <v>2600</v>
      </c>
      <c r="L26" s="62"/>
      <c r="M26" s="62">
        <v>99</v>
      </c>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3"/>
      <c r="BC26" s="62"/>
      <c r="BD26" s="62"/>
      <c r="BE26" s="62"/>
      <c r="BF26" s="25">
        <f>SUM(E26:BE26)</f>
        <v>4974.0200000000004</v>
      </c>
      <c r="BG26" s="26" t="s">
        <v>94</v>
      </c>
      <c r="BH26" s="26"/>
    </row>
    <row r="27" spans="1:60" s="6" customFormat="1" ht="409.5" x14ac:dyDescent="0.3">
      <c r="A27" s="22" t="s">
        <v>95</v>
      </c>
      <c r="B27" s="23" t="s">
        <v>96</v>
      </c>
      <c r="C27" s="24" t="str">
        <f>MID(BG27,1,2)&amp;" "&amp;MID(BG27,3,1)&amp;" "&amp;MID(BG27,4,2)&amp;" "&amp;MID(BG27,6,5)</f>
        <v>10 5 01 40060</v>
      </c>
      <c r="D27" s="24" t="s">
        <v>90</v>
      </c>
      <c r="E27" s="61">
        <v>8253.7800000000007</v>
      </c>
      <c r="F27" s="61"/>
      <c r="G27" s="61"/>
      <c r="H27" s="62"/>
      <c r="I27" s="62">
        <v>12896.751</v>
      </c>
      <c r="J27" s="62"/>
      <c r="K27" s="62"/>
      <c r="L27" s="62"/>
      <c r="M27" s="62"/>
      <c r="N27" s="62">
        <v>24262.128000000001</v>
      </c>
      <c r="O27" s="62"/>
      <c r="P27" s="62"/>
      <c r="Q27" s="62"/>
      <c r="R27" s="62"/>
      <c r="S27" s="62"/>
      <c r="T27" s="62"/>
      <c r="U27" s="62"/>
      <c r="V27" s="62"/>
      <c r="W27" s="62"/>
      <c r="X27" s="62"/>
      <c r="Y27" s="62"/>
      <c r="Z27" s="62"/>
      <c r="AA27" s="62"/>
      <c r="AB27" s="62"/>
      <c r="AC27" s="62"/>
      <c r="AD27" s="62"/>
      <c r="AE27" s="62"/>
      <c r="AF27" s="62"/>
      <c r="AG27" s="62"/>
      <c r="AH27" s="62"/>
      <c r="AI27" s="62"/>
      <c r="AJ27" s="62"/>
      <c r="AK27" s="62"/>
      <c r="AL27" s="62"/>
      <c r="AM27" s="62"/>
      <c r="AN27" s="62"/>
      <c r="AO27" s="62"/>
      <c r="AP27" s="62"/>
      <c r="AQ27" s="62"/>
      <c r="AR27" s="62"/>
      <c r="AS27" s="62"/>
      <c r="AT27" s="62"/>
      <c r="AU27" s="62"/>
      <c r="AV27" s="62"/>
      <c r="AW27" s="62"/>
      <c r="AX27" s="62"/>
      <c r="AY27" s="62"/>
      <c r="AZ27" s="62"/>
      <c r="BA27" s="62"/>
      <c r="BB27" s="63"/>
      <c r="BC27" s="62"/>
      <c r="BD27" s="62"/>
      <c r="BE27" s="62"/>
      <c r="BF27" s="25">
        <f>SUM(E27:BE27)</f>
        <v>45412.659</v>
      </c>
      <c r="BG27" s="26" t="s">
        <v>97</v>
      </c>
      <c r="BH27" s="26"/>
    </row>
    <row r="28" spans="1:60" s="6" customFormat="1" ht="318.75" x14ac:dyDescent="0.3">
      <c r="A28" s="22" t="s">
        <v>98</v>
      </c>
      <c r="B28" s="23" t="s">
        <v>99</v>
      </c>
      <c r="C28" s="24" t="str">
        <f>MID(BG28,1,2)&amp;" "&amp;MID(BG28,3,1)&amp;" "&amp;MID(BG28,4,2)&amp;" "&amp;MID(BG28,6,5)</f>
        <v>10 5 01 40070</v>
      </c>
      <c r="D28" s="24" t="s">
        <v>90</v>
      </c>
      <c r="E28" s="61">
        <v>25945.128000000001</v>
      </c>
      <c r="F28" s="61"/>
      <c r="G28" s="61"/>
      <c r="H28" s="62"/>
      <c r="I28" s="62">
        <v>6437</v>
      </c>
      <c r="J28" s="62"/>
      <c r="K28" s="62"/>
      <c r="L28" s="62">
        <v>6020</v>
      </c>
      <c r="M28" s="62">
        <v>3210</v>
      </c>
      <c r="N28" s="62">
        <v>39805.457000000002</v>
      </c>
      <c r="O28" s="62"/>
      <c r="P28" s="62">
        <v>42029.536</v>
      </c>
      <c r="Q28" s="62"/>
      <c r="R28" s="62"/>
      <c r="S28" s="62"/>
      <c r="T28" s="62">
        <v>33418.677600000003</v>
      </c>
      <c r="U28" s="62"/>
      <c r="V28" s="62"/>
      <c r="W28" s="62"/>
      <c r="X28" s="62"/>
      <c r="Y28" s="62"/>
      <c r="Z28" s="62"/>
      <c r="AA28" s="62">
        <v>156682.80752999999</v>
      </c>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3"/>
      <c r="BC28" s="62"/>
      <c r="BD28" s="62"/>
      <c r="BE28" s="62"/>
      <c r="BF28" s="25">
        <f>SUM(E28:BE28)</f>
        <v>313548.60612999997</v>
      </c>
      <c r="BG28" s="26" t="s">
        <v>100</v>
      </c>
      <c r="BH28" s="26"/>
    </row>
    <row r="29" spans="1:60" s="6" customFormat="1" ht="243.75" x14ac:dyDescent="0.3">
      <c r="A29" s="22" t="s">
        <v>101</v>
      </c>
      <c r="B29" s="23" t="s">
        <v>102</v>
      </c>
      <c r="C29" s="24" t="str">
        <f>MID(BG29,1,2)&amp;" "&amp;MID(BG29,3,1)&amp;" "&amp;MID(BG29,4,2)&amp;" "&amp;MID(BG29,6,5)</f>
        <v>10 6 01 R4970</v>
      </c>
      <c r="D29" s="24" t="s">
        <v>103</v>
      </c>
      <c r="E29" s="61">
        <v>11741.828090000001</v>
      </c>
      <c r="F29" s="61"/>
      <c r="G29" s="61"/>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3"/>
      <c r="BC29" s="62"/>
      <c r="BD29" s="62"/>
      <c r="BE29" s="62"/>
      <c r="BF29" s="25">
        <f>SUM(E29:BE29)</f>
        <v>11741.828090000001</v>
      </c>
      <c r="BG29" s="26" t="s">
        <v>104</v>
      </c>
      <c r="BH29" s="26"/>
    </row>
    <row r="30" spans="1:60" s="6" customFormat="1" ht="47.25" x14ac:dyDescent="0.25">
      <c r="A30" s="75"/>
      <c r="B30" s="76" t="s">
        <v>105</v>
      </c>
      <c r="C30" s="77" t="str">
        <f>MID(BG30,1,2)&amp;" "&amp;MID(BG30,3,1)&amp;" "&amp;MID(BG30,4,2)&amp;" "&amp;MID(BG30,6,5)</f>
        <v>10 6 01 R4970</v>
      </c>
      <c r="D30" s="78"/>
      <c r="E30" s="79">
        <v>2186.3283900000001</v>
      </c>
      <c r="F30" s="79"/>
      <c r="G30" s="79"/>
      <c r="H30" s="80"/>
      <c r="I30" s="80"/>
      <c r="J30" s="80"/>
      <c r="K30" s="80"/>
      <c r="L30" s="80"/>
      <c r="M30" s="80"/>
      <c r="N30" s="80"/>
      <c r="O30" s="80"/>
      <c r="P30" s="80"/>
      <c r="Q30" s="80"/>
      <c r="R30" s="80"/>
      <c r="S30" s="80"/>
      <c r="T30" s="80"/>
      <c r="U30" s="80"/>
      <c r="V30" s="80"/>
      <c r="W30" s="80"/>
      <c r="X30" s="80"/>
      <c r="Y30" s="80"/>
      <c r="Z30" s="80"/>
      <c r="AA30" s="80"/>
      <c r="AB30" s="80"/>
      <c r="AC30" s="80"/>
      <c r="AD30" s="80"/>
      <c r="AE30" s="80"/>
      <c r="AF30" s="80"/>
      <c r="AG30" s="80"/>
      <c r="AH30" s="80"/>
      <c r="AI30" s="80"/>
      <c r="AJ30" s="80"/>
      <c r="AK30" s="80"/>
      <c r="AL30" s="80"/>
      <c r="AM30" s="80"/>
      <c r="AN30" s="80"/>
      <c r="AO30" s="80"/>
      <c r="AP30" s="80"/>
      <c r="AQ30" s="80"/>
      <c r="AR30" s="80"/>
      <c r="AS30" s="80"/>
      <c r="AT30" s="80"/>
      <c r="AU30" s="80"/>
      <c r="AV30" s="80"/>
      <c r="AW30" s="80"/>
      <c r="AX30" s="80"/>
      <c r="AY30" s="80"/>
      <c r="AZ30" s="80"/>
      <c r="BA30" s="80"/>
      <c r="BB30" s="81"/>
      <c r="BC30" s="80"/>
      <c r="BD30" s="80"/>
      <c r="BE30" s="80"/>
      <c r="BF30" s="82">
        <f>SUM(E30:BE30)</f>
        <v>2186.3283900000001</v>
      </c>
      <c r="BG30" s="18" t="s">
        <v>104</v>
      </c>
      <c r="BH30" s="18"/>
    </row>
    <row r="31" spans="1:60" s="6" customFormat="1" ht="409.5" x14ac:dyDescent="0.3">
      <c r="A31" s="22" t="s">
        <v>106</v>
      </c>
      <c r="B31" s="23" t="s">
        <v>107</v>
      </c>
      <c r="C31" s="24" t="str">
        <f>MID(BG31,1,2)&amp;" "&amp;MID(BG31,3,1)&amp;" "&amp;MID(BG31,4,2)&amp;" "&amp;MID(BG31,6,5)</f>
        <v>11 1 03 40060</v>
      </c>
      <c r="D31" s="24" t="s">
        <v>108</v>
      </c>
      <c r="E31" s="61">
        <v>7303.72</v>
      </c>
      <c r="F31" s="61">
        <v>850.83</v>
      </c>
      <c r="G31" s="61">
        <v>1440.68</v>
      </c>
      <c r="H31" s="62">
        <v>835.06</v>
      </c>
      <c r="I31" s="62">
        <v>1843.01</v>
      </c>
      <c r="J31" s="62">
        <v>1470.24</v>
      </c>
      <c r="K31" s="62">
        <v>4094.52</v>
      </c>
      <c r="L31" s="62">
        <v>424.54</v>
      </c>
      <c r="M31" s="62">
        <v>440.7</v>
      </c>
      <c r="N31" s="62">
        <v>2196.83</v>
      </c>
      <c r="O31" s="62">
        <v>6242.86</v>
      </c>
      <c r="P31" s="62">
        <v>3863.14</v>
      </c>
      <c r="Q31" s="62">
        <v>1726.15</v>
      </c>
      <c r="R31" s="62">
        <v>541.47</v>
      </c>
      <c r="S31" s="62">
        <v>746.55</v>
      </c>
      <c r="T31" s="62">
        <v>2127.63</v>
      </c>
      <c r="U31" s="62">
        <v>1486.24</v>
      </c>
      <c r="V31" s="62"/>
      <c r="W31" s="62">
        <v>293.82</v>
      </c>
      <c r="X31" s="62">
        <v>576.15</v>
      </c>
      <c r="Y31" s="62">
        <v>987.54</v>
      </c>
      <c r="Z31" s="62">
        <v>542.65</v>
      </c>
      <c r="AA31" s="62">
        <v>8175.73</v>
      </c>
      <c r="AB31" s="62">
        <v>440.67</v>
      </c>
      <c r="AC31" s="62">
        <v>5621.03</v>
      </c>
      <c r="AD31" s="62">
        <v>550.54</v>
      </c>
      <c r="AE31" s="62">
        <v>1861.52</v>
      </c>
      <c r="AF31" s="62"/>
      <c r="AG31" s="62"/>
      <c r="AH31" s="62"/>
      <c r="AI31" s="62"/>
      <c r="AJ31" s="62"/>
      <c r="AK31" s="62"/>
      <c r="AL31" s="62">
        <v>2288.5500000000002</v>
      </c>
      <c r="AM31" s="62"/>
      <c r="AN31" s="62"/>
      <c r="AO31" s="62">
        <v>1443.89</v>
      </c>
      <c r="AP31" s="62"/>
      <c r="AQ31" s="62">
        <v>576.23</v>
      </c>
      <c r="AR31" s="62">
        <v>515.66999999999996</v>
      </c>
      <c r="AS31" s="62">
        <v>674.08</v>
      </c>
      <c r="AT31" s="62">
        <v>4694.92</v>
      </c>
      <c r="AU31" s="62">
        <v>382.92</v>
      </c>
      <c r="AV31" s="62"/>
      <c r="AW31" s="62"/>
      <c r="AX31" s="62"/>
      <c r="AY31" s="62"/>
      <c r="AZ31" s="62"/>
      <c r="BA31" s="62">
        <v>986.6</v>
      </c>
      <c r="BB31" s="63">
        <v>1194.72</v>
      </c>
      <c r="BC31" s="62">
        <v>1102.4100000000001</v>
      </c>
      <c r="BD31" s="62">
        <v>459.09</v>
      </c>
      <c r="BE31" s="62"/>
      <c r="BF31" s="25">
        <f>SUM(E31:BE31)</f>
        <v>71002.900000000009</v>
      </c>
      <c r="BG31" s="26" t="s">
        <v>109</v>
      </c>
      <c r="BH31" s="26"/>
    </row>
    <row r="32" spans="1:60" s="6" customFormat="1" ht="356.25" x14ac:dyDescent="0.3">
      <c r="A32" s="22" t="s">
        <v>110</v>
      </c>
      <c r="B32" s="23" t="s">
        <v>111</v>
      </c>
      <c r="C32" s="24" t="str">
        <f>MID(BG32,1,2)&amp;" "&amp;MID(BG32,3,1)&amp;" "&amp;MID(BG32,4,2)&amp;" "&amp;MID(BG32,6,5)</f>
        <v>11 1 05 40070</v>
      </c>
      <c r="D32" s="24" t="s">
        <v>108</v>
      </c>
      <c r="E32" s="61"/>
      <c r="F32" s="61"/>
      <c r="G32" s="61">
        <v>4220.1564099999996</v>
      </c>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2"/>
      <c r="AL32" s="62"/>
      <c r="AM32" s="62"/>
      <c r="AN32" s="62"/>
      <c r="AO32" s="62"/>
      <c r="AP32" s="62"/>
      <c r="AQ32" s="62"/>
      <c r="AR32" s="62"/>
      <c r="AS32" s="62"/>
      <c r="AT32" s="62"/>
      <c r="AU32" s="62"/>
      <c r="AV32" s="62"/>
      <c r="AW32" s="62"/>
      <c r="AX32" s="62"/>
      <c r="AY32" s="62"/>
      <c r="AZ32" s="62"/>
      <c r="BA32" s="62"/>
      <c r="BB32" s="63"/>
      <c r="BC32" s="62"/>
      <c r="BD32" s="62"/>
      <c r="BE32" s="62"/>
      <c r="BF32" s="25">
        <f>SUM(E32:BE32)</f>
        <v>4220.1564099999996</v>
      </c>
      <c r="BG32" s="26" t="s">
        <v>112</v>
      </c>
      <c r="BH32" s="26"/>
    </row>
    <row r="33" spans="1:60" s="6" customFormat="1" ht="409.5" x14ac:dyDescent="0.3">
      <c r="A33" s="22" t="s">
        <v>113</v>
      </c>
      <c r="B33" s="23" t="s">
        <v>114</v>
      </c>
      <c r="C33" s="24" t="str">
        <f>MID(BG33,1,2)&amp;" "&amp;MID(BG33,3,1)&amp;" "&amp;MID(BG33,4,2)&amp;" "&amp;MID(BG33,6,5)</f>
        <v>11 1 07 40060</v>
      </c>
      <c r="D33" s="24" t="s">
        <v>108</v>
      </c>
      <c r="E33" s="61"/>
      <c r="F33" s="61"/>
      <c r="G33" s="61">
        <v>1192.13724</v>
      </c>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v>4618</v>
      </c>
      <c r="AU33" s="62"/>
      <c r="AV33" s="62"/>
      <c r="AW33" s="62"/>
      <c r="AX33" s="62"/>
      <c r="AY33" s="62"/>
      <c r="AZ33" s="62"/>
      <c r="BA33" s="62"/>
      <c r="BB33" s="63">
        <v>1896.732</v>
      </c>
      <c r="BC33" s="62">
        <v>1224.1320000000001</v>
      </c>
      <c r="BD33" s="62">
        <v>1224.1320000000001</v>
      </c>
      <c r="BE33" s="62"/>
      <c r="BF33" s="25">
        <f>SUM(E33:BE33)</f>
        <v>10155.133239999999</v>
      </c>
      <c r="BG33" s="26" t="s">
        <v>115</v>
      </c>
      <c r="BH33" s="26"/>
    </row>
    <row r="34" spans="1:60" s="6" customFormat="1" ht="409.5" x14ac:dyDescent="0.3">
      <c r="A34" s="22" t="s">
        <v>116</v>
      </c>
      <c r="B34" s="23" t="s">
        <v>117</v>
      </c>
      <c r="C34" s="24" t="str">
        <f>MID(BG34,1,2)&amp;" "&amp;MID(BG34,3,1)&amp;" "&amp;MID(BG34,4,2)&amp;" "&amp;MID(BG34,6,5)</f>
        <v>11 1 08 40060</v>
      </c>
      <c r="D34" s="24" t="s">
        <v>108</v>
      </c>
      <c r="E34" s="61">
        <v>26827.633000000002</v>
      </c>
      <c r="F34" s="61"/>
      <c r="G34" s="61"/>
      <c r="H34" s="62"/>
      <c r="I34" s="62"/>
      <c r="J34" s="62"/>
      <c r="K34" s="62"/>
      <c r="L34" s="62"/>
      <c r="M34" s="62"/>
      <c r="N34" s="62"/>
      <c r="O34" s="62"/>
      <c r="P34" s="62">
        <v>858.48400000000004</v>
      </c>
      <c r="Q34" s="62"/>
      <c r="R34" s="62"/>
      <c r="S34" s="62"/>
      <c r="T34" s="62"/>
      <c r="U34" s="62"/>
      <c r="V34" s="62"/>
      <c r="W34" s="62"/>
      <c r="X34" s="62"/>
      <c r="Y34" s="62"/>
      <c r="Z34" s="62"/>
      <c r="AA34" s="62">
        <v>1609.6579999999999</v>
      </c>
      <c r="AB34" s="62"/>
      <c r="AC34" s="62"/>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3"/>
      <c r="BC34" s="62"/>
      <c r="BD34" s="62"/>
      <c r="BE34" s="62"/>
      <c r="BF34" s="25">
        <f>SUM(E34:BE34)</f>
        <v>29295.775000000001</v>
      </c>
      <c r="BG34" s="26" t="s">
        <v>118</v>
      </c>
      <c r="BH34" s="26"/>
    </row>
    <row r="35" spans="1:60" s="6" customFormat="1" ht="318.75" x14ac:dyDescent="0.3">
      <c r="A35" s="22" t="s">
        <v>119</v>
      </c>
      <c r="B35" s="23" t="s">
        <v>120</v>
      </c>
      <c r="C35" s="24" t="str">
        <f>MID(BG35,1,2)&amp;" "&amp;MID(BG35,3,1)&amp;" "&amp;MID(BG35,4,2)&amp;" "&amp;MID(BG35,6,5)</f>
        <v>11 1 11 40070</v>
      </c>
      <c r="D35" s="24" t="s">
        <v>108</v>
      </c>
      <c r="E35" s="61"/>
      <c r="F35" s="61"/>
      <c r="G35" s="61"/>
      <c r="H35" s="62">
        <v>87695.28559</v>
      </c>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2"/>
      <c r="AL35" s="62"/>
      <c r="AM35" s="62"/>
      <c r="AN35" s="62"/>
      <c r="AO35" s="62"/>
      <c r="AP35" s="62"/>
      <c r="AQ35" s="62"/>
      <c r="AR35" s="62"/>
      <c r="AS35" s="62"/>
      <c r="AT35" s="62"/>
      <c r="AU35" s="62"/>
      <c r="AV35" s="62"/>
      <c r="AW35" s="62"/>
      <c r="AX35" s="62"/>
      <c r="AY35" s="62"/>
      <c r="AZ35" s="62"/>
      <c r="BA35" s="62"/>
      <c r="BB35" s="63"/>
      <c r="BC35" s="62"/>
      <c r="BD35" s="62"/>
      <c r="BE35" s="62"/>
      <c r="BF35" s="25">
        <f>SUM(E35:BE35)</f>
        <v>87695.28559</v>
      </c>
      <c r="BG35" s="26" t="s">
        <v>121</v>
      </c>
      <c r="BH35" s="26"/>
    </row>
    <row r="36" spans="1:60" s="6" customFormat="1" ht="409.5" x14ac:dyDescent="0.3">
      <c r="A36" s="22" t="s">
        <v>122</v>
      </c>
      <c r="B36" s="23" t="s">
        <v>123</v>
      </c>
      <c r="C36" s="24" t="str">
        <f>MID(BG36,1,2)&amp;" "&amp;MID(BG36,3,1)&amp;" "&amp;MID(BG36,4,2)&amp;" "&amp;MID(BG36,6,5)</f>
        <v>11 2 01 40060</v>
      </c>
      <c r="D36" s="24" t="s">
        <v>108</v>
      </c>
      <c r="E36" s="61"/>
      <c r="F36" s="61">
        <v>152</v>
      </c>
      <c r="G36" s="61">
        <v>127</v>
      </c>
      <c r="H36" s="62">
        <v>162</v>
      </c>
      <c r="I36" s="62">
        <v>359</v>
      </c>
      <c r="J36" s="62">
        <v>276</v>
      </c>
      <c r="K36" s="62">
        <v>272</v>
      </c>
      <c r="L36" s="62"/>
      <c r="M36" s="62"/>
      <c r="N36" s="62">
        <v>358</v>
      </c>
      <c r="O36" s="62">
        <v>1216</v>
      </c>
      <c r="P36" s="62">
        <v>1428</v>
      </c>
      <c r="Q36" s="62">
        <v>352</v>
      </c>
      <c r="R36" s="62">
        <v>532</v>
      </c>
      <c r="S36" s="62">
        <v>367</v>
      </c>
      <c r="T36" s="62">
        <v>447</v>
      </c>
      <c r="U36" s="62">
        <v>230</v>
      </c>
      <c r="V36" s="62">
        <v>195</v>
      </c>
      <c r="W36" s="62"/>
      <c r="X36" s="62">
        <v>721</v>
      </c>
      <c r="Y36" s="62">
        <v>178</v>
      </c>
      <c r="Z36" s="62">
        <v>163</v>
      </c>
      <c r="AA36" s="62"/>
      <c r="AB36" s="62"/>
      <c r="AC36" s="62">
        <v>747</v>
      </c>
      <c r="AD36" s="62">
        <v>200</v>
      </c>
      <c r="AE36" s="62"/>
      <c r="AF36" s="62">
        <v>1041</v>
      </c>
      <c r="AG36" s="62">
        <v>309</v>
      </c>
      <c r="AH36" s="62">
        <v>516</v>
      </c>
      <c r="AI36" s="62">
        <v>267</v>
      </c>
      <c r="AJ36" s="62">
        <v>189</v>
      </c>
      <c r="AK36" s="62">
        <v>355</v>
      </c>
      <c r="AL36" s="62">
        <v>287</v>
      </c>
      <c r="AM36" s="62"/>
      <c r="AN36" s="62"/>
      <c r="AO36" s="62">
        <v>1072</v>
      </c>
      <c r="AP36" s="62"/>
      <c r="AQ36" s="62">
        <v>298</v>
      </c>
      <c r="AR36" s="62">
        <v>83</v>
      </c>
      <c r="AS36" s="62">
        <v>257</v>
      </c>
      <c r="AT36" s="62">
        <v>1334</v>
      </c>
      <c r="AU36" s="62">
        <v>205</v>
      </c>
      <c r="AV36" s="62"/>
      <c r="AW36" s="62">
        <v>102</v>
      </c>
      <c r="AX36" s="62"/>
      <c r="AY36" s="62"/>
      <c r="AZ36" s="62"/>
      <c r="BA36" s="62">
        <v>626</v>
      </c>
      <c r="BB36" s="63">
        <v>825</v>
      </c>
      <c r="BC36" s="62">
        <v>260</v>
      </c>
      <c r="BD36" s="62">
        <v>271</v>
      </c>
      <c r="BE36" s="62"/>
      <c r="BF36" s="25">
        <f>SUM(E36:BE36)</f>
        <v>16779</v>
      </c>
      <c r="BG36" s="26" t="s">
        <v>124</v>
      </c>
      <c r="BH36" s="26"/>
    </row>
    <row r="37" spans="1:60" s="6" customFormat="1" ht="300" x14ac:dyDescent="0.3">
      <c r="A37" s="22" t="s">
        <v>125</v>
      </c>
      <c r="B37" s="23" t="s">
        <v>126</v>
      </c>
      <c r="C37" s="24" t="str">
        <f>MID(BG37,1,2)&amp;" "&amp;MID(BG37,3,1)&amp;" "&amp;MID(BG37,4,2)&amp;" "&amp;MID(BG37,6,5)</f>
        <v>11 2 02 40070</v>
      </c>
      <c r="D37" s="24" t="s">
        <v>108</v>
      </c>
      <c r="E37" s="61"/>
      <c r="F37" s="61"/>
      <c r="G37" s="61"/>
      <c r="H37" s="62"/>
      <c r="I37" s="62"/>
      <c r="J37" s="62"/>
      <c r="K37" s="62"/>
      <c r="L37" s="62"/>
      <c r="M37" s="62"/>
      <c r="N37" s="62"/>
      <c r="O37" s="62"/>
      <c r="P37" s="62"/>
      <c r="Q37" s="62"/>
      <c r="R37" s="62"/>
      <c r="S37" s="62"/>
      <c r="T37" s="62"/>
      <c r="U37" s="62"/>
      <c r="V37" s="62"/>
      <c r="W37" s="62"/>
      <c r="X37" s="62"/>
      <c r="Y37" s="62"/>
      <c r="Z37" s="62"/>
      <c r="AA37" s="62"/>
      <c r="AB37" s="62"/>
      <c r="AC37" s="62">
        <v>23520</v>
      </c>
      <c r="AD37" s="62"/>
      <c r="AE37" s="62"/>
      <c r="AF37" s="62"/>
      <c r="AG37" s="62">
        <v>11062</v>
      </c>
      <c r="AH37" s="62"/>
      <c r="AI37" s="62"/>
      <c r="AJ37" s="62">
        <v>10000</v>
      </c>
      <c r="AK37" s="62"/>
      <c r="AL37" s="62"/>
      <c r="AM37" s="62"/>
      <c r="AN37" s="62"/>
      <c r="AO37" s="62"/>
      <c r="AP37" s="62"/>
      <c r="AQ37" s="62"/>
      <c r="AR37" s="62"/>
      <c r="AS37" s="62">
        <v>10000</v>
      </c>
      <c r="AT37" s="62"/>
      <c r="AU37" s="62"/>
      <c r="AV37" s="62"/>
      <c r="AW37" s="62"/>
      <c r="AX37" s="62"/>
      <c r="AY37" s="62"/>
      <c r="AZ37" s="62">
        <v>10000</v>
      </c>
      <c r="BA37" s="62"/>
      <c r="BB37" s="63"/>
      <c r="BC37" s="62"/>
      <c r="BD37" s="62"/>
      <c r="BE37" s="62"/>
      <c r="BF37" s="25">
        <f>SUM(E37:BE37)</f>
        <v>64582</v>
      </c>
      <c r="BG37" s="26" t="s">
        <v>127</v>
      </c>
      <c r="BH37" s="26"/>
    </row>
    <row r="38" spans="1:60" s="6" customFormat="1" ht="300" x14ac:dyDescent="0.3">
      <c r="A38" s="22" t="s">
        <v>128</v>
      </c>
      <c r="B38" s="23" t="s">
        <v>129</v>
      </c>
      <c r="C38" s="24" t="str">
        <f>MID(BG38,1,2)&amp;" "&amp;MID(BG38,3,1)&amp;" "&amp;MID(BG38,4,2)&amp;" "&amp;MID(BG38,6,5)</f>
        <v>11 2 03 40070</v>
      </c>
      <c r="D38" s="24" t="s">
        <v>108</v>
      </c>
      <c r="E38" s="61"/>
      <c r="F38" s="61"/>
      <c r="G38" s="61"/>
      <c r="H38" s="62"/>
      <c r="I38" s="62"/>
      <c r="J38" s="62"/>
      <c r="K38" s="62"/>
      <c r="L38" s="62"/>
      <c r="M38" s="62"/>
      <c r="N38" s="62"/>
      <c r="O38" s="62">
        <v>827.66899999999998</v>
      </c>
      <c r="P38" s="62"/>
      <c r="Q38" s="62"/>
      <c r="R38" s="62"/>
      <c r="S38" s="62"/>
      <c r="T38" s="62"/>
      <c r="U38" s="62"/>
      <c r="V38" s="62"/>
      <c r="W38" s="62"/>
      <c r="X38" s="62">
        <v>44573.599999999999</v>
      </c>
      <c r="Y38" s="62"/>
      <c r="Z38" s="62"/>
      <c r="AA38" s="62"/>
      <c r="AB38" s="62"/>
      <c r="AC38" s="62"/>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3"/>
      <c r="BC38" s="62"/>
      <c r="BD38" s="62"/>
      <c r="BE38" s="62"/>
      <c r="BF38" s="25">
        <f>SUM(E38:BE38)</f>
        <v>45401.269</v>
      </c>
      <c r="BG38" s="26" t="s">
        <v>130</v>
      </c>
      <c r="BH38" s="26"/>
    </row>
    <row r="39" spans="1:60" s="6" customFormat="1" ht="337.5" x14ac:dyDescent="0.3">
      <c r="A39" s="22" t="s">
        <v>131</v>
      </c>
      <c r="B39" s="23" t="s">
        <v>132</v>
      </c>
      <c r="C39" s="24" t="str">
        <f>MID(BG39,1,2)&amp;" "&amp;MID(BG39,3,1)&amp;" "&amp;MID(BG39,4,2)&amp;" "&amp;MID(BG39,6,5)</f>
        <v>12 1 05 40060</v>
      </c>
      <c r="D39" s="24" t="s">
        <v>133</v>
      </c>
      <c r="E39" s="61">
        <v>3000</v>
      </c>
      <c r="F39" s="61"/>
      <c r="G39" s="61"/>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2">
        <v>1530</v>
      </c>
      <c r="AO39" s="62"/>
      <c r="AP39" s="62"/>
      <c r="AQ39" s="62"/>
      <c r="AR39" s="62"/>
      <c r="AS39" s="62"/>
      <c r="AT39" s="62"/>
      <c r="AU39" s="62"/>
      <c r="AV39" s="62"/>
      <c r="AW39" s="62"/>
      <c r="AX39" s="62"/>
      <c r="AY39" s="62"/>
      <c r="AZ39" s="62"/>
      <c r="BA39" s="62"/>
      <c r="BB39" s="63"/>
      <c r="BC39" s="62"/>
      <c r="BD39" s="62"/>
      <c r="BE39" s="62"/>
      <c r="BF39" s="25">
        <f>SUM(E39:BE39)</f>
        <v>4530</v>
      </c>
      <c r="BG39" s="26" t="s">
        <v>134</v>
      </c>
      <c r="BH39" s="26"/>
    </row>
    <row r="40" spans="1:60" s="6" customFormat="1" ht="206.25" x14ac:dyDescent="0.3">
      <c r="A40" s="22" t="s">
        <v>135</v>
      </c>
      <c r="B40" s="23" t="s">
        <v>136</v>
      </c>
      <c r="C40" s="24" t="str">
        <f>MID(BG40,1,2)&amp;" "&amp;MID(BG40,3,1)&amp;" "&amp;MID(BG40,4,2)&amp;" "&amp;MID(BG40,6,5)</f>
        <v>12 1 07 40070</v>
      </c>
      <c r="D40" s="24" t="s">
        <v>133</v>
      </c>
      <c r="E40" s="61"/>
      <c r="F40" s="61"/>
      <c r="G40" s="61"/>
      <c r="H40" s="62"/>
      <c r="I40" s="62"/>
      <c r="J40" s="62"/>
      <c r="K40" s="62"/>
      <c r="L40" s="62"/>
      <c r="M40" s="62"/>
      <c r="N40" s="62">
        <v>8910</v>
      </c>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3"/>
      <c r="BC40" s="62"/>
      <c r="BD40" s="62"/>
      <c r="BE40" s="62"/>
      <c r="BF40" s="25">
        <f>SUM(E40:BE40)</f>
        <v>8910</v>
      </c>
      <c r="BG40" s="26" t="s">
        <v>137</v>
      </c>
      <c r="BH40" s="26"/>
    </row>
    <row r="41" spans="1:60" s="6" customFormat="1" ht="356.25" x14ac:dyDescent="0.3">
      <c r="A41" s="22" t="s">
        <v>138</v>
      </c>
      <c r="B41" s="23" t="s">
        <v>139</v>
      </c>
      <c r="C41" s="24" t="str">
        <f>MID(BG41,1,2)&amp;" "&amp;MID(BG41,3,1)&amp;" "&amp;MID(BG41,4,2)&amp;" "&amp;MID(BG41,6,5)</f>
        <v>12 2 05 40060</v>
      </c>
      <c r="D41" s="24" t="s">
        <v>133</v>
      </c>
      <c r="E41" s="61"/>
      <c r="F41" s="61"/>
      <c r="G41" s="61"/>
      <c r="H41" s="62"/>
      <c r="I41" s="62"/>
      <c r="J41" s="62"/>
      <c r="K41" s="62"/>
      <c r="L41" s="62"/>
      <c r="M41" s="62"/>
      <c r="N41" s="62"/>
      <c r="O41" s="62">
        <v>2500</v>
      </c>
      <c r="P41" s="62">
        <v>2500</v>
      </c>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3"/>
      <c r="BC41" s="62"/>
      <c r="BD41" s="62"/>
      <c r="BE41" s="62"/>
      <c r="BF41" s="25">
        <f>SUM(E41:BE41)</f>
        <v>5000</v>
      </c>
      <c r="BG41" s="26" t="s">
        <v>140</v>
      </c>
      <c r="BH41" s="26"/>
    </row>
    <row r="42" spans="1:60" s="6" customFormat="1" ht="375" x14ac:dyDescent="0.3">
      <c r="A42" s="22" t="s">
        <v>141</v>
      </c>
      <c r="B42" s="23" t="s">
        <v>142</v>
      </c>
      <c r="C42" s="24" t="str">
        <f>MID(BG42,1,2)&amp;" "&amp;MID(BG42,3,1)&amp;" "&amp;MID(BG42,4,2)&amp;" "&amp;MID(BG42,6,5)</f>
        <v>16 4 04 40060</v>
      </c>
      <c r="D42" s="24" t="s">
        <v>133</v>
      </c>
      <c r="E42" s="61">
        <v>180.85105999999999</v>
      </c>
      <c r="F42" s="61"/>
      <c r="G42" s="61"/>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3"/>
      <c r="BC42" s="62"/>
      <c r="BD42" s="62"/>
      <c r="BE42" s="62"/>
      <c r="BF42" s="25">
        <f>SUM(E42:BE42)</f>
        <v>180.85105999999999</v>
      </c>
      <c r="BG42" s="26" t="s">
        <v>143</v>
      </c>
      <c r="BH42" s="26"/>
    </row>
    <row r="43" spans="1:60" s="6" customFormat="1" ht="356.25" x14ac:dyDescent="0.3">
      <c r="A43" s="22" t="s">
        <v>144</v>
      </c>
      <c r="B43" s="23" t="s">
        <v>145</v>
      </c>
      <c r="C43" s="24" t="str">
        <f>MID(BG43,1,2)&amp;" "&amp;MID(BG43,3,1)&amp;" "&amp;MID(BG43,4,2)&amp;" "&amp;MID(BG43,6,5)</f>
        <v>18 1 01 40060</v>
      </c>
      <c r="D43" s="24" t="s">
        <v>146</v>
      </c>
      <c r="E43" s="61">
        <v>2941.1939200000002</v>
      </c>
      <c r="F43" s="61">
        <v>923.34360000000004</v>
      </c>
      <c r="G43" s="61"/>
      <c r="H43" s="62"/>
      <c r="I43" s="62"/>
      <c r="J43" s="62"/>
      <c r="K43" s="62"/>
      <c r="L43" s="62"/>
      <c r="M43" s="62"/>
      <c r="N43" s="62"/>
      <c r="O43" s="62"/>
      <c r="P43" s="62"/>
      <c r="Q43" s="62"/>
      <c r="R43" s="62"/>
      <c r="S43" s="62"/>
      <c r="T43" s="62"/>
      <c r="U43" s="62"/>
      <c r="V43" s="62"/>
      <c r="W43" s="62"/>
      <c r="X43" s="62"/>
      <c r="Y43" s="62"/>
      <c r="Z43" s="62"/>
      <c r="AA43" s="62"/>
      <c r="AB43" s="62"/>
      <c r="AC43" s="62"/>
      <c r="AD43" s="62">
        <v>154.21445</v>
      </c>
      <c r="AE43" s="62"/>
      <c r="AF43" s="62"/>
      <c r="AG43" s="62"/>
      <c r="AH43" s="62"/>
      <c r="AI43" s="62"/>
      <c r="AJ43" s="62"/>
      <c r="AK43" s="62"/>
      <c r="AL43" s="62"/>
      <c r="AM43" s="62"/>
      <c r="AN43" s="62"/>
      <c r="AO43" s="62"/>
      <c r="AP43" s="62"/>
      <c r="AQ43" s="62"/>
      <c r="AR43" s="62"/>
      <c r="AS43" s="62"/>
      <c r="AT43" s="62"/>
      <c r="AU43" s="62"/>
      <c r="AV43" s="62"/>
      <c r="AW43" s="62"/>
      <c r="AX43" s="62"/>
      <c r="AY43" s="62"/>
      <c r="AZ43" s="62"/>
      <c r="BA43" s="62"/>
      <c r="BB43" s="63"/>
      <c r="BC43" s="62"/>
      <c r="BD43" s="62"/>
      <c r="BE43" s="62"/>
      <c r="BF43" s="25">
        <f>SUM(E43:BE43)</f>
        <v>4018.7519700000003</v>
      </c>
      <c r="BG43" s="26" t="s">
        <v>147</v>
      </c>
      <c r="BH43" s="26"/>
    </row>
    <row r="44" spans="1:60" s="6" customFormat="1" ht="409.5" x14ac:dyDescent="0.3">
      <c r="A44" s="22" t="s">
        <v>148</v>
      </c>
      <c r="B44" s="23" t="s">
        <v>149</v>
      </c>
      <c r="C44" s="24" t="str">
        <f>MID(BG44,1,2)&amp;" "&amp;MID(BG44,3,1)&amp;" "&amp;MID(BG44,4,2)&amp;" "&amp;MID(BG44,6,5)</f>
        <v>19 1 01 40060</v>
      </c>
      <c r="D44" s="24" t="s">
        <v>150</v>
      </c>
      <c r="E44" s="61"/>
      <c r="F44" s="61"/>
      <c r="G44" s="61"/>
      <c r="H44" s="62"/>
      <c r="I44" s="62"/>
      <c r="J44" s="62"/>
      <c r="K44" s="62"/>
      <c r="L44" s="62"/>
      <c r="M44" s="62"/>
      <c r="N44" s="62"/>
      <c r="O44" s="62"/>
      <c r="P44" s="62"/>
      <c r="Q44" s="62"/>
      <c r="R44" s="62"/>
      <c r="S44" s="62"/>
      <c r="T44" s="62"/>
      <c r="U44" s="62"/>
      <c r="V44" s="62"/>
      <c r="W44" s="62"/>
      <c r="X44" s="62"/>
      <c r="Y44" s="62"/>
      <c r="Z44" s="62"/>
      <c r="AA44" s="62">
        <v>94.180999999999997</v>
      </c>
      <c r="AB44" s="62"/>
      <c r="AC44" s="62"/>
      <c r="AD44" s="62"/>
      <c r="AE44" s="62"/>
      <c r="AF44" s="62"/>
      <c r="AG44" s="62"/>
      <c r="AH44" s="62"/>
      <c r="AI44" s="62"/>
      <c r="AJ44" s="62"/>
      <c r="AK44" s="62"/>
      <c r="AL44" s="62"/>
      <c r="AM44" s="62"/>
      <c r="AN44" s="62"/>
      <c r="AO44" s="62"/>
      <c r="AP44" s="62"/>
      <c r="AQ44" s="62"/>
      <c r="AR44" s="62"/>
      <c r="AS44" s="62"/>
      <c r="AT44" s="62"/>
      <c r="AU44" s="62"/>
      <c r="AV44" s="62"/>
      <c r="AW44" s="62"/>
      <c r="AX44" s="62"/>
      <c r="AY44" s="62"/>
      <c r="AZ44" s="62"/>
      <c r="BA44" s="62"/>
      <c r="BB44" s="63"/>
      <c r="BC44" s="62"/>
      <c r="BD44" s="62"/>
      <c r="BE44" s="62"/>
      <c r="BF44" s="25">
        <f>SUM(E44:BE44)</f>
        <v>94.180999999999997</v>
      </c>
      <c r="BG44" s="26" t="s">
        <v>151</v>
      </c>
      <c r="BH44" s="26"/>
    </row>
    <row r="45" spans="1:60" s="6" customFormat="1" ht="409.5" x14ac:dyDescent="0.3">
      <c r="A45" s="22" t="s">
        <v>152</v>
      </c>
      <c r="B45" s="23" t="s">
        <v>153</v>
      </c>
      <c r="C45" s="24" t="str">
        <f>MID(BG45,1,2)&amp;" "&amp;MID(BG45,3,1)&amp;" "&amp;MID(BG45,4,2)&amp;" "&amp;MID(BG45,6,5)</f>
        <v>19 3 04 40060</v>
      </c>
      <c r="D45" s="24" t="s">
        <v>67</v>
      </c>
      <c r="E45" s="61"/>
      <c r="F45" s="61"/>
      <c r="G45" s="61"/>
      <c r="H45" s="62"/>
      <c r="I45" s="62"/>
      <c r="J45" s="62"/>
      <c r="K45" s="62"/>
      <c r="L45" s="62"/>
      <c r="M45" s="62"/>
      <c r="N45" s="62"/>
      <c r="O45" s="62"/>
      <c r="P45" s="62">
        <v>31.5</v>
      </c>
      <c r="Q45" s="62"/>
      <c r="R45" s="62"/>
      <c r="S45" s="62"/>
      <c r="T45" s="62"/>
      <c r="U45" s="62"/>
      <c r="V45" s="62"/>
      <c r="W45" s="62"/>
      <c r="X45" s="62"/>
      <c r="Y45" s="62"/>
      <c r="Z45" s="62"/>
      <c r="AA45" s="62">
        <v>85.3</v>
      </c>
      <c r="AB45" s="62"/>
      <c r="AC45" s="62"/>
      <c r="AD45" s="62">
        <v>108.6</v>
      </c>
      <c r="AE45" s="62"/>
      <c r="AF45" s="62"/>
      <c r="AG45" s="62"/>
      <c r="AH45" s="62"/>
      <c r="AI45" s="62"/>
      <c r="AJ45" s="62"/>
      <c r="AK45" s="62"/>
      <c r="AL45" s="62"/>
      <c r="AM45" s="62"/>
      <c r="AN45" s="62">
        <v>22.8</v>
      </c>
      <c r="AO45" s="62">
        <v>32.1</v>
      </c>
      <c r="AP45" s="62"/>
      <c r="AQ45" s="62">
        <v>27.2</v>
      </c>
      <c r="AR45" s="62"/>
      <c r="AS45" s="62"/>
      <c r="AT45" s="62"/>
      <c r="AU45" s="62"/>
      <c r="AV45" s="62"/>
      <c r="AW45" s="62"/>
      <c r="AX45" s="62"/>
      <c r="AY45" s="62"/>
      <c r="AZ45" s="62"/>
      <c r="BA45" s="62"/>
      <c r="BB45" s="63"/>
      <c r="BC45" s="62"/>
      <c r="BD45" s="62"/>
      <c r="BE45" s="62"/>
      <c r="BF45" s="25">
        <f>SUM(E45:BE45)</f>
        <v>307.5</v>
      </c>
      <c r="BG45" s="26" t="s">
        <v>154</v>
      </c>
      <c r="BH45" s="26"/>
    </row>
    <row r="46" spans="1:60" s="6" customFormat="1" ht="318.75" x14ac:dyDescent="0.3">
      <c r="A46" s="22" t="s">
        <v>155</v>
      </c>
      <c r="B46" s="23" t="s">
        <v>156</v>
      </c>
      <c r="C46" s="24" t="str">
        <f>MID(BG46,1,2)&amp;" "&amp;MID(BG46,3,1)&amp;" "&amp;MID(BG46,4,2)&amp;" "&amp;MID(BG46,6,5)</f>
        <v>22 3 01 40070</v>
      </c>
      <c r="D46" s="24" t="s">
        <v>90</v>
      </c>
      <c r="E46" s="61"/>
      <c r="F46" s="61"/>
      <c r="G46" s="61"/>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v>62297.03</v>
      </c>
      <c r="AI46" s="62"/>
      <c r="AJ46" s="62"/>
      <c r="AK46" s="62"/>
      <c r="AL46" s="62"/>
      <c r="AM46" s="62"/>
      <c r="AN46" s="62">
        <v>74857.22</v>
      </c>
      <c r="AO46" s="62"/>
      <c r="AP46" s="62"/>
      <c r="AQ46" s="62"/>
      <c r="AR46" s="62"/>
      <c r="AS46" s="62"/>
      <c r="AT46" s="62">
        <v>17217.955000000002</v>
      </c>
      <c r="AU46" s="62"/>
      <c r="AV46" s="62"/>
      <c r="AW46" s="62">
        <v>12567.155000000001</v>
      </c>
      <c r="AX46" s="62">
        <v>19220.804120000001</v>
      </c>
      <c r="AY46" s="62"/>
      <c r="AZ46" s="62"/>
      <c r="BA46" s="62"/>
      <c r="BB46" s="63">
        <v>98048.59</v>
      </c>
      <c r="BC46" s="62"/>
      <c r="BD46" s="62">
        <v>28499.486000000001</v>
      </c>
      <c r="BE46" s="62"/>
      <c r="BF46" s="25">
        <f>SUM(E46:BE46)</f>
        <v>312708.24012000003</v>
      </c>
      <c r="BG46" s="26" t="s">
        <v>157</v>
      </c>
      <c r="BH46" s="26"/>
    </row>
    <row r="47" spans="1:60" s="6" customFormat="1" ht="300" x14ac:dyDescent="0.3">
      <c r="A47" s="22" t="s">
        <v>158</v>
      </c>
      <c r="B47" s="23" t="s">
        <v>159</v>
      </c>
      <c r="C47" s="24" t="str">
        <f>MID(BG47,1,2)&amp;" "&amp;MID(BG47,3,1)&amp;" "&amp;MID(BG47,4,2)&amp;" "&amp;MID(BG47,6,5)</f>
        <v>22 3 03 40070</v>
      </c>
      <c r="D47" s="24" t="s">
        <v>90</v>
      </c>
      <c r="E47" s="61"/>
      <c r="F47" s="61"/>
      <c r="G47" s="61"/>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2"/>
      <c r="AM47" s="62"/>
      <c r="AN47" s="62"/>
      <c r="AO47" s="62"/>
      <c r="AP47" s="62"/>
      <c r="AQ47" s="62"/>
      <c r="AR47" s="62"/>
      <c r="AS47" s="62"/>
      <c r="AT47" s="62">
        <v>603.9</v>
      </c>
      <c r="AU47" s="62"/>
      <c r="AV47" s="62"/>
      <c r="AW47" s="62"/>
      <c r="AX47" s="62"/>
      <c r="AY47" s="62"/>
      <c r="AZ47" s="62"/>
      <c r="BA47" s="62"/>
      <c r="BB47" s="63"/>
      <c r="BC47" s="62"/>
      <c r="BD47" s="62"/>
      <c r="BE47" s="62"/>
      <c r="BF47" s="25">
        <f>SUM(E47:BE47)</f>
        <v>603.9</v>
      </c>
      <c r="BG47" s="26" t="s">
        <v>160</v>
      </c>
      <c r="BH47" s="26"/>
    </row>
    <row r="48" spans="1:60" s="6" customFormat="1" ht="409.5" x14ac:dyDescent="0.3">
      <c r="A48" s="22" t="s">
        <v>161</v>
      </c>
      <c r="B48" s="23" t="s">
        <v>162</v>
      </c>
      <c r="C48" s="24" t="str">
        <f>MID(BG48,1,2)&amp;" "&amp;MID(BG48,3,1)&amp;" "&amp;MID(BG48,4,2)&amp;" "&amp;MID(BG48,6,5)</f>
        <v>23 1 08 40060</v>
      </c>
      <c r="D48" s="24" t="s">
        <v>163</v>
      </c>
      <c r="E48" s="61">
        <v>462.60199999999998</v>
      </c>
      <c r="F48" s="61">
        <v>186.52099999999999</v>
      </c>
      <c r="G48" s="61">
        <v>1202.7639999999999</v>
      </c>
      <c r="H48" s="62">
        <v>925.20299999999997</v>
      </c>
      <c r="I48" s="62">
        <v>108.226</v>
      </c>
      <c r="J48" s="62">
        <v>496.18700000000001</v>
      </c>
      <c r="K48" s="62">
        <v>606.45500000000004</v>
      </c>
      <c r="L48" s="62">
        <v>374.70699999999999</v>
      </c>
      <c r="M48" s="62">
        <v>208.17099999999999</v>
      </c>
      <c r="N48" s="62">
        <v>305.358</v>
      </c>
      <c r="O48" s="62"/>
      <c r="P48" s="62">
        <v>145.25700000000001</v>
      </c>
      <c r="Q48" s="62">
        <v>254.43100000000001</v>
      </c>
      <c r="R48" s="62"/>
      <c r="S48" s="62">
        <v>2296.817</v>
      </c>
      <c r="T48" s="62"/>
      <c r="U48" s="62">
        <v>23.131</v>
      </c>
      <c r="V48" s="62"/>
      <c r="W48" s="62">
        <v>158.18799999999999</v>
      </c>
      <c r="X48" s="62"/>
      <c r="Y48" s="62"/>
      <c r="Z48" s="62"/>
      <c r="AA48" s="62">
        <v>693.90200000000004</v>
      </c>
      <c r="AB48" s="62"/>
      <c r="AC48" s="62"/>
      <c r="AD48" s="62"/>
      <c r="AE48" s="62"/>
      <c r="AF48" s="62">
        <v>129.79400000000001</v>
      </c>
      <c r="AG48" s="62">
        <v>300.69099999999997</v>
      </c>
      <c r="AH48" s="62">
        <v>161.911</v>
      </c>
      <c r="AI48" s="62">
        <v>69.394999999999996</v>
      </c>
      <c r="AJ48" s="62"/>
      <c r="AK48" s="62">
        <v>92.521000000000001</v>
      </c>
      <c r="AL48" s="62"/>
      <c r="AM48" s="62"/>
      <c r="AN48" s="62"/>
      <c r="AO48" s="62">
        <v>111.024</v>
      </c>
      <c r="AP48" s="62"/>
      <c r="AQ48" s="62"/>
      <c r="AR48" s="62"/>
      <c r="AS48" s="62"/>
      <c r="AT48" s="62">
        <v>711.94399999999996</v>
      </c>
      <c r="AU48" s="62">
        <v>113.8</v>
      </c>
      <c r="AV48" s="62"/>
      <c r="AW48" s="62">
        <v>344.63799999999998</v>
      </c>
      <c r="AX48" s="62"/>
      <c r="AY48" s="62"/>
      <c r="AZ48" s="62">
        <v>693.90200000000004</v>
      </c>
      <c r="BA48" s="62">
        <v>693.90200000000004</v>
      </c>
      <c r="BB48" s="63">
        <v>462.60199999999998</v>
      </c>
      <c r="BC48" s="62">
        <v>231.3</v>
      </c>
      <c r="BD48" s="62"/>
      <c r="BE48" s="62"/>
      <c r="BF48" s="25">
        <f>SUM(E48:BE48)</f>
        <v>12565.344000000001</v>
      </c>
      <c r="BG48" s="26" t="s">
        <v>164</v>
      </c>
      <c r="BH48" s="26"/>
    </row>
    <row r="49" spans="1:60" s="6" customFormat="1" ht="337.5" x14ac:dyDescent="0.3">
      <c r="A49" s="22" t="s">
        <v>165</v>
      </c>
      <c r="B49" s="23" t="s">
        <v>166</v>
      </c>
      <c r="C49" s="24" t="str">
        <f>MID(BG49,1,2)&amp;" "&amp;MID(BG49,3,1)&amp;" "&amp;MID(BG49,4,2)&amp;" "&amp;MID(BG49,6,5)</f>
        <v>24 1 01 R5550</v>
      </c>
      <c r="D49" s="24" t="s">
        <v>108</v>
      </c>
      <c r="E49" s="61">
        <v>11163.205</v>
      </c>
      <c r="F49" s="61">
        <v>440.24</v>
      </c>
      <c r="G49" s="61"/>
      <c r="H49" s="62"/>
      <c r="I49" s="62">
        <v>1041.7190000000001</v>
      </c>
      <c r="J49" s="62">
        <v>801.87599999999998</v>
      </c>
      <c r="K49" s="62">
        <v>790.35900000000004</v>
      </c>
      <c r="L49" s="62">
        <v>1088.075</v>
      </c>
      <c r="M49" s="62">
        <v>1109.9570000000001</v>
      </c>
      <c r="N49" s="62">
        <v>1038.5519999999999</v>
      </c>
      <c r="O49" s="62">
        <v>1443.0719999999999</v>
      </c>
      <c r="P49" s="62">
        <v>1693.345</v>
      </c>
      <c r="Q49" s="62">
        <v>417.60700000000003</v>
      </c>
      <c r="R49" s="62">
        <v>502.81799999999998</v>
      </c>
      <c r="S49" s="62">
        <v>490.68599999999998</v>
      </c>
      <c r="T49" s="62">
        <v>597.95399999999995</v>
      </c>
      <c r="U49" s="62"/>
      <c r="V49" s="62"/>
      <c r="W49" s="62"/>
      <c r="X49" s="62">
        <v>610.77</v>
      </c>
      <c r="Y49" s="62"/>
      <c r="Z49" s="62"/>
      <c r="AA49" s="62">
        <v>3559.0120000000002</v>
      </c>
      <c r="AB49" s="62"/>
      <c r="AC49" s="62">
        <v>676.15700000000004</v>
      </c>
      <c r="AD49" s="62"/>
      <c r="AE49" s="62"/>
      <c r="AF49" s="62">
        <v>541.94779000000005</v>
      </c>
      <c r="AG49" s="62"/>
      <c r="AH49" s="62"/>
      <c r="AI49" s="62"/>
      <c r="AJ49" s="62"/>
      <c r="AK49" s="62"/>
      <c r="AL49" s="62"/>
      <c r="AM49" s="62"/>
      <c r="AN49" s="62">
        <v>646.63099999999997</v>
      </c>
      <c r="AO49" s="62"/>
      <c r="AP49" s="62"/>
      <c r="AQ49" s="62"/>
      <c r="AR49" s="62"/>
      <c r="AS49" s="62"/>
      <c r="AT49" s="62">
        <v>621.875</v>
      </c>
      <c r="AU49" s="62"/>
      <c r="AV49" s="62"/>
      <c r="AW49" s="62"/>
      <c r="AX49" s="62"/>
      <c r="AY49" s="62"/>
      <c r="AZ49" s="62"/>
      <c r="BA49" s="62"/>
      <c r="BB49" s="63"/>
      <c r="BC49" s="62"/>
      <c r="BD49" s="62"/>
      <c r="BE49" s="62"/>
      <c r="BF49" s="25">
        <f>SUM(E49:BE49)</f>
        <v>29275.857790000002</v>
      </c>
      <c r="BG49" s="26" t="s">
        <v>167</v>
      </c>
      <c r="BH49" s="26"/>
    </row>
    <row r="50" spans="1:60" s="6" customFormat="1" ht="31.5" x14ac:dyDescent="0.25">
      <c r="A50" s="75"/>
      <c r="B50" s="76" t="s">
        <v>72</v>
      </c>
      <c r="C50" s="77" t="str">
        <f>MID(BG50,1,2)&amp;" "&amp;MID(BG50,3,1)&amp;" "&amp;MID(BG50,4,2)&amp;" "&amp;MID(BG50,6,5)</f>
        <v>24 1 01 R5550</v>
      </c>
      <c r="D50" s="78"/>
      <c r="E50" s="79">
        <v>10605.044749999999</v>
      </c>
      <c r="F50" s="79">
        <v>418.22800000000001</v>
      </c>
      <c r="G50" s="79"/>
      <c r="H50" s="80"/>
      <c r="I50" s="80">
        <v>989.63305000000003</v>
      </c>
      <c r="J50" s="80">
        <v>761.78219999999999</v>
      </c>
      <c r="K50" s="80">
        <v>750.84105</v>
      </c>
      <c r="L50" s="80">
        <v>1033.6712500000001</v>
      </c>
      <c r="M50" s="80">
        <v>1054.4591499999999</v>
      </c>
      <c r="N50" s="80">
        <v>986.62440000000004</v>
      </c>
      <c r="O50" s="80">
        <v>1370.9184</v>
      </c>
      <c r="P50" s="80">
        <v>1608.6777500000001</v>
      </c>
      <c r="Q50" s="80">
        <v>396.72665000000001</v>
      </c>
      <c r="R50" s="80">
        <v>477.6771</v>
      </c>
      <c r="S50" s="80">
        <v>466.15170000000001</v>
      </c>
      <c r="T50" s="80">
        <v>568.05629999999996</v>
      </c>
      <c r="U50" s="80"/>
      <c r="V50" s="80"/>
      <c r="W50" s="80"/>
      <c r="X50" s="80">
        <v>580.23149999999998</v>
      </c>
      <c r="Y50" s="80"/>
      <c r="Z50" s="80"/>
      <c r="AA50" s="80">
        <v>3381.0614</v>
      </c>
      <c r="AB50" s="80"/>
      <c r="AC50" s="80">
        <v>642.34915000000001</v>
      </c>
      <c r="AD50" s="80"/>
      <c r="AE50" s="80"/>
      <c r="AF50" s="80">
        <v>514.85040000000004</v>
      </c>
      <c r="AG50" s="80"/>
      <c r="AH50" s="80"/>
      <c r="AI50" s="80"/>
      <c r="AJ50" s="80"/>
      <c r="AK50" s="80"/>
      <c r="AL50" s="80"/>
      <c r="AM50" s="80"/>
      <c r="AN50" s="80">
        <v>614.29944999999998</v>
      </c>
      <c r="AO50" s="80"/>
      <c r="AP50" s="80"/>
      <c r="AQ50" s="80"/>
      <c r="AR50" s="80"/>
      <c r="AS50" s="80"/>
      <c r="AT50" s="80">
        <v>590.78125</v>
      </c>
      <c r="AU50" s="80"/>
      <c r="AV50" s="80"/>
      <c r="AW50" s="80"/>
      <c r="AX50" s="80"/>
      <c r="AY50" s="80"/>
      <c r="AZ50" s="80"/>
      <c r="BA50" s="80"/>
      <c r="BB50" s="81"/>
      <c r="BC50" s="80"/>
      <c r="BD50" s="80"/>
      <c r="BE50" s="80"/>
      <c r="BF50" s="82">
        <f>SUM(E50:BE50)</f>
        <v>27812.064899999994</v>
      </c>
      <c r="BG50" s="18" t="s">
        <v>167</v>
      </c>
      <c r="BH50" s="18"/>
    </row>
    <row r="51" spans="1:60" s="6" customFormat="1" ht="409.5" x14ac:dyDescent="0.3">
      <c r="A51" s="22" t="s">
        <v>168</v>
      </c>
      <c r="B51" s="23" t="s">
        <v>169</v>
      </c>
      <c r="C51" s="24" t="str">
        <f>MID(BG51,1,2)&amp;" "&amp;MID(BG51,3,1)&amp;" "&amp;MID(BG51,4,2)&amp;" "&amp;MID(BG51,6,5)</f>
        <v>24 1 02 40060</v>
      </c>
      <c r="D51" s="24" t="s">
        <v>108</v>
      </c>
      <c r="E51" s="61">
        <v>1405.2329999999999</v>
      </c>
      <c r="F51" s="61"/>
      <c r="G51" s="61"/>
      <c r="H51" s="62"/>
      <c r="I51" s="62"/>
      <c r="J51" s="62"/>
      <c r="K51" s="62"/>
      <c r="L51" s="62"/>
      <c r="M51" s="62"/>
      <c r="N51" s="62"/>
      <c r="O51" s="62"/>
      <c r="P51" s="62"/>
      <c r="Q51" s="62"/>
      <c r="R51" s="62"/>
      <c r="S51" s="62"/>
      <c r="T51" s="62"/>
      <c r="U51" s="62"/>
      <c r="V51" s="62"/>
      <c r="W51" s="62"/>
      <c r="X51" s="62"/>
      <c r="Y51" s="62"/>
      <c r="Z51" s="62"/>
      <c r="AA51" s="62"/>
      <c r="AB51" s="62"/>
      <c r="AC51" s="62"/>
      <c r="AD51" s="62"/>
      <c r="AE51" s="62"/>
      <c r="AF51" s="62"/>
      <c r="AG51" s="62"/>
      <c r="AH51" s="62"/>
      <c r="AI51" s="62"/>
      <c r="AJ51" s="62"/>
      <c r="AK51" s="62"/>
      <c r="AL51" s="62"/>
      <c r="AM51" s="62"/>
      <c r="AN51" s="62"/>
      <c r="AO51" s="62"/>
      <c r="AP51" s="62"/>
      <c r="AQ51" s="62"/>
      <c r="AR51" s="62"/>
      <c r="AS51" s="62"/>
      <c r="AT51" s="62"/>
      <c r="AU51" s="62"/>
      <c r="AV51" s="62"/>
      <c r="AW51" s="62"/>
      <c r="AX51" s="62"/>
      <c r="AY51" s="62"/>
      <c r="AZ51" s="62"/>
      <c r="BA51" s="62"/>
      <c r="BB51" s="63"/>
      <c r="BC51" s="62"/>
      <c r="BD51" s="62"/>
      <c r="BE51" s="62"/>
      <c r="BF51" s="25">
        <f>SUM(E51:BE51)</f>
        <v>1405.2329999999999</v>
      </c>
      <c r="BG51" s="26" t="s">
        <v>170</v>
      </c>
      <c r="BH51" s="26"/>
    </row>
    <row r="52" spans="1:60" s="6" customFormat="1" ht="281.25" x14ac:dyDescent="0.3">
      <c r="A52" s="22" t="s">
        <v>171</v>
      </c>
      <c r="B52" s="23" t="s">
        <v>172</v>
      </c>
      <c r="C52" s="24" t="str">
        <f>MID(BG52,1,2)&amp;" "&amp;MID(BG52,3,1)&amp;" "&amp;MID(BG52,4,2)&amp;" "&amp;MID(BG52,6,5)</f>
        <v>24 1 02 R5600</v>
      </c>
      <c r="D52" s="24" t="s">
        <v>108</v>
      </c>
      <c r="E52" s="61">
        <v>1028.62842</v>
      </c>
      <c r="F52" s="61"/>
      <c r="G52" s="61"/>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62"/>
      <c r="AM52" s="62"/>
      <c r="AN52" s="62"/>
      <c r="AO52" s="62"/>
      <c r="AP52" s="62"/>
      <c r="AQ52" s="62"/>
      <c r="AR52" s="62"/>
      <c r="AS52" s="62"/>
      <c r="AT52" s="62"/>
      <c r="AU52" s="62"/>
      <c r="AV52" s="62"/>
      <c r="AW52" s="62"/>
      <c r="AX52" s="62"/>
      <c r="AY52" s="62"/>
      <c r="AZ52" s="62"/>
      <c r="BA52" s="62"/>
      <c r="BB52" s="63"/>
      <c r="BC52" s="62"/>
      <c r="BD52" s="62"/>
      <c r="BE52" s="62"/>
      <c r="BF52" s="25">
        <f>SUM(E52:BE52)</f>
        <v>1028.62842</v>
      </c>
      <c r="BG52" s="26" t="s">
        <v>173</v>
      </c>
      <c r="BH52" s="26"/>
    </row>
    <row r="53" spans="1:60" s="6" customFormat="1" ht="31.5" x14ac:dyDescent="0.25">
      <c r="A53" s="75"/>
      <c r="B53" s="76" t="s">
        <v>72</v>
      </c>
      <c r="C53" s="77" t="str">
        <f>MID(BG53,1,2)&amp;" "&amp;MID(BG53,3,1)&amp;" "&amp;MID(BG53,4,2)&amp;" "&amp;MID(BG53,6,5)</f>
        <v>24 1 02 R5600</v>
      </c>
      <c r="D53" s="78"/>
      <c r="E53" s="79">
        <v>977.197</v>
      </c>
      <c r="F53" s="79"/>
      <c r="G53" s="79"/>
      <c r="H53" s="80"/>
      <c r="I53" s="80"/>
      <c r="J53" s="80"/>
      <c r="K53" s="80"/>
      <c r="L53" s="80"/>
      <c r="M53" s="80"/>
      <c r="N53" s="80"/>
      <c r="O53" s="80"/>
      <c r="P53" s="80"/>
      <c r="Q53" s="80"/>
      <c r="R53" s="80"/>
      <c r="S53" s="80"/>
      <c r="T53" s="80"/>
      <c r="U53" s="80"/>
      <c r="V53" s="80"/>
      <c r="W53" s="80"/>
      <c r="X53" s="80"/>
      <c r="Y53" s="80"/>
      <c r="Z53" s="80"/>
      <c r="AA53" s="80"/>
      <c r="AB53" s="80"/>
      <c r="AC53" s="80"/>
      <c r="AD53" s="80"/>
      <c r="AE53" s="80"/>
      <c r="AF53" s="80"/>
      <c r="AG53" s="80"/>
      <c r="AH53" s="80"/>
      <c r="AI53" s="80"/>
      <c r="AJ53" s="80"/>
      <c r="AK53" s="80"/>
      <c r="AL53" s="80"/>
      <c r="AM53" s="80"/>
      <c r="AN53" s="80"/>
      <c r="AO53" s="80"/>
      <c r="AP53" s="80"/>
      <c r="AQ53" s="80"/>
      <c r="AR53" s="80"/>
      <c r="AS53" s="80"/>
      <c r="AT53" s="80"/>
      <c r="AU53" s="80"/>
      <c r="AV53" s="80"/>
      <c r="AW53" s="80"/>
      <c r="AX53" s="80"/>
      <c r="AY53" s="80"/>
      <c r="AZ53" s="80"/>
      <c r="BA53" s="80"/>
      <c r="BB53" s="81"/>
      <c r="BC53" s="80"/>
      <c r="BD53" s="80"/>
      <c r="BE53" s="80"/>
      <c r="BF53" s="82">
        <f>SUM(E53:BE53)</f>
        <v>977.197</v>
      </c>
      <c r="BG53" s="18" t="s">
        <v>173</v>
      </c>
      <c r="BH53" s="18"/>
    </row>
    <row r="54" spans="1:60" s="6" customFormat="1" ht="409.5" x14ac:dyDescent="0.3">
      <c r="A54" s="22" t="s">
        <v>174</v>
      </c>
      <c r="B54" s="23" t="s">
        <v>175</v>
      </c>
      <c r="C54" s="24" t="str">
        <f>MID(BG54,1,2)&amp;" "&amp;MID(BG54,3,1)&amp;" "&amp;MID(BG54,4,2)&amp;" "&amp;MID(BG54,6,5)</f>
        <v>24 2 01 40060</v>
      </c>
      <c r="D54" s="24" t="s">
        <v>133</v>
      </c>
      <c r="E54" s="61">
        <v>98979.99</v>
      </c>
      <c r="F54" s="61">
        <v>3033</v>
      </c>
      <c r="G54" s="61"/>
      <c r="H54" s="62"/>
      <c r="I54" s="62"/>
      <c r="J54" s="62">
        <v>13474.56</v>
      </c>
      <c r="K54" s="62">
        <v>19650.439999999999</v>
      </c>
      <c r="L54" s="62">
        <v>15232.05</v>
      </c>
      <c r="M54" s="62"/>
      <c r="N54" s="62">
        <v>7065</v>
      </c>
      <c r="O54" s="62"/>
      <c r="P54" s="62"/>
      <c r="Q54" s="62"/>
      <c r="R54" s="62"/>
      <c r="S54" s="62"/>
      <c r="T54" s="62"/>
      <c r="U54" s="62"/>
      <c r="V54" s="62"/>
      <c r="W54" s="62"/>
      <c r="X54" s="62">
        <v>31958.376700000001</v>
      </c>
      <c r="Y54" s="62"/>
      <c r="Z54" s="62"/>
      <c r="AA54" s="62"/>
      <c r="AB54" s="62"/>
      <c r="AC54" s="62"/>
      <c r="AD54" s="62"/>
      <c r="AE54" s="62">
        <v>10205.59</v>
      </c>
      <c r="AF54" s="62"/>
      <c r="AG54" s="62"/>
      <c r="AH54" s="62"/>
      <c r="AI54" s="62"/>
      <c r="AJ54" s="62"/>
      <c r="AK54" s="62"/>
      <c r="AL54" s="62"/>
      <c r="AM54" s="62"/>
      <c r="AN54" s="62"/>
      <c r="AO54" s="62"/>
      <c r="AP54" s="62"/>
      <c r="AQ54" s="62"/>
      <c r="AR54" s="62"/>
      <c r="AS54" s="62"/>
      <c r="AT54" s="62"/>
      <c r="AU54" s="62"/>
      <c r="AV54" s="62"/>
      <c r="AW54" s="62"/>
      <c r="AX54" s="62"/>
      <c r="AY54" s="62"/>
      <c r="AZ54" s="62"/>
      <c r="BA54" s="62"/>
      <c r="BB54" s="63"/>
      <c r="BC54" s="62"/>
      <c r="BD54" s="62"/>
      <c r="BE54" s="62"/>
      <c r="BF54" s="25">
        <f>SUM(E54:BE54)</f>
        <v>199599.00669999997</v>
      </c>
      <c r="BG54" s="26" t="s">
        <v>176</v>
      </c>
      <c r="BH54" s="26"/>
    </row>
    <row r="55" spans="1:60" s="6" customFormat="1" ht="356.25" x14ac:dyDescent="0.3">
      <c r="A55" s="83" t="s">
        <v>177</v>
      </c>
      <c r="B55" s="84" t="s">
        <v>178</v>
      </c>
      <c r="C55" s="85" t="str">
        <f>MID(BG55,1,2)&amp;" "&amp;MID(BG55,3,1)&amp;" "&amp;MID(BG55,4,2)&amp;" "&amp;MID(BG55,6,5)</f>
        <v>24 2 05 40060</v>
      </c>
      <c r="D55" s="85" t="s">
        <v>108</v>
      </c>
      <c r="E55" s="86">
        <v>2955.6</v>
      </c>
      <c r="F55" s="86"/>
      <c r="G55" s="86"/>
      <c r="H55" s="87"/>
      <c r="I55" s="87"/>
      <c r="J55" s="87"/>
      <c r="K55" s="87">
        <v>1499.93</v>
      </c>
      <c r="L55" s="87"/>
      <c r="M55" s="87"/>
      <c r="N55" s="87"/>
      <c r="O55" s="87"/>
      <c r="P55" s="87">
        <v>347.73</v>
      </c>
      <c r="Q55" s="87"/>
      <c r="R55" s="87"/>
      <c r="S55" s="87"/>
      <c r="T55" s="87"/>
      <c r="U55" s="87"/>
      <c r="V55" s="87"/>
      <c r="W55" s="87"/>
      <c r="X55" s="87"/>
      <c r="Y55" s="87"/>
      <c r="Z55" s="87"/>
      <c r="AA55" s="87">
        <v>934.56200000000001</v>
      </c>
      <c r="AB55" s="87"/>
      <c r="AC55" s="87"/>
      <c r="AD55" s="87"/>
      <c r="AE55" s="87"/>
      <c r="AF55" s="87"/>
      <c r="AG55" s="87"/>
      <c r="AH55" s="87"/>
      <c r="AI55" s="87"/>
      <c r="AJ55" s="87"/>
      <c r="AK55" s="87"/>
      <c r="AL55" s="87"/>
      <c r="AM55" s="87"/>
      <c r="AN55" s="87"/>
      <c r="AO55" s="87"/>
      <c r="AP55" s="87"/>
      <c r="AQ55" s="87"/>
      <c r="AR55" s="87"/>
      <c r="AS55" s="87"/>
      <c r="AT55" s="87"/>
      <c r="AU55" s="87"/>
      <c r="AV55" s="87"/>
      <c r="AW55" s="87"/>
      <c r="AX55" s="87"/>
      <c r="AY55" s="87"/>
      <c r="AZ55" s="87"/>
      <c r="BA55" s="87"/>
      <c r="BB55" s="88"/>
      <c r="BC55" s="87"/>
      <c r="BD55" s="87"/>
      <c r="BE55" s="87"/>
      <c r="BF55" s="89">
        <f>SUM(E55:BE55)</f>
        <v>5737.8220000000001</v>
      </c>
      <c r="BG55" s="26" t="s">
        <v>179</v>
      </c>
      <c r="BH55" s="26"/>
    </row>
    <row r="56" spans="1:60" s="6" customFormat="1" ht="18.75" x14ac:dyDescent="0.3">
      <c r="A56" s="90"/>
      <c r="B56" s="91" t="s">
        <v>56</v>
      </c>
      <c r="C56" s="92" t="str">
        <f>MID(BG56,1,2)&amp;" "&amp;MID(BG56,3,1)&amp;" "&amp;MID(BG56,4,2)&amp;" "&amp;MID(BG56,6,5)</f>
        <v xml:space="preserve">   </v>
      </c>
      <c r="D56" s="93"/>
      <c r="E56" s="94">
        <v>203171.47549000001</v>
      </c>
      <c r="F56" s="94">
        <v>5585.9345999999996</v>
      </c>
      <c r="G56" s="94">
        <v>14948.987649999999</v>
      </c>
      <c r="H56" s="95">
        <v>96840.558590000001</v>
      </c>
      <c r="I56" s="95">
        <v>22685.705999999998</v>
      </c>
      <c r="J56" s="95">
        <v>16812.373</v>
      </c>
      <c r="K56" s="95">
        <v>29513.704000000002</v>
      </c>
      <c r="L56" s="95">
        <v>23139.371999999999</v>
      </c>
      <c r="M56" s="95">
        <v>71659.445999999996</v>
      </c>
      <c r="N56" s="95">
        <v>83941.324999999997</v>
      </c>
      <c r="O56" s="95">
        <v>12289.601000000001</v>
      </c>
      <c r="P56" s="95">
        <v>52896.991999999998</v>
      </c>
      <c r="Q56" s="95">
        <v>2750.1880000000001</v>
      </c>
      <c r="R56" s="95">
        <v>1576.288</v>
      </c>
      <c r="S56" s="95">
        <v>3901.0529999999999</v>
      </c>
      <c r="T56" s="95">
        <v>36591.261599999998</v>
      </c>
      <c r="U56" s="95">
        <v>1739.3710000000001</v>
      </c>
      <c r="V56" s="95">
        <v>195</v>
      </c>
      <c r="W56" s="95">
        <v>452.00799999999998</v>
      </c>
      <c r="X56" s="95">
        <v>78439.896699999998</v>
      </c>
      <c r="Y56" s="95">
        <v>1165.54</v>
      </c>
      <c r="Z56" s="95">
        <v>705.65</v>
      </c>
      <c r="AA56" s="95">
        <v>172228.85253</v>
      </c>
      <c r="AB56" s="95">
        <v>440.67</v>
      </c>
      <c r="AC56" s="95">
        <v>30564.187000000002</v>
      </c>
      <c r="AD56" s="95">
        <v>1346.85445</v>
      </c>
      <c r="AE56" s="95">
        <v>12067.11</v>
      </c>
      <c r="AF56" s="95">
        <v>1712.74179</v>
      </c>
      <c r="AG56" s="95">
        <v>11671.691000000001</v>
      </c>
      <c r="AH56" s="95">
        <v>62974.940999999999</v>
      </c>
      <c r="AI56" s="95">
        <v>336.39499999999998</v>
      </c>
      <c r="AJ56" s="95">
        <v>10189</v>
      </c>
      <c r="AK56" s="95">
        <v>447.52100000000002</v>
      </c>
      <c r="AL56" s="95">
        <v>2575.5500000000002</v>
      </c>
      <c r="AM56" s="95"/>
      <c r="AN56" s="95">
        <v>77127.650999999998</v>
      </c>
      <c r="AO56" s="95">
        <v>2705.0140000000001</v>
      </c>
      <c r="AP56" s="95"/>
      <c r="AQ56" s="95">
        <v>943.93</v>
      </c>
      <c r="AR56" s="95">
        <v>598.66999999999996</v>
      </c>
      <c r="AS56" s="95">
        <v>10931.08</v>
      </c>
      <c r="AT56" s="95">
        <v>29802.594000000001</v>
      </c>
      <c r="AU56" s="95">
        <v>701.72</v>
      </c>
      <c r="AV56" s="95"/>
      <c r="AW56" s="95">
        <v>13013.793</v>
      </c>
      <c r="AX56" s="95">
        <v>19220.804120000001</v>
      </c>
      <c r="AY56" s="95">
        <v>23517.173999999999</v>
      </c>
      <c r="AZ56" s="95">
        <v>10693.902</v>
      </c>
      <c r="BA56" s="95">
        <v>2306.502</v>
      </c>
      <c r="BB56" s="95">
        <v>102427.644</v>
      </c>
      <c r="BC56" s="95">
        <v>2817.8420000000001</v>
      </c>
      <c r="BD56" s="95">
        <v>30453.707999999999</v>
      </c>
      <c r="BE56" s="95"/>
      <c r="BF56" s="95">
        <f>SUM(E56:BE56)</f>
        <v>1394819.2735200003</v>
      </c>
      <c r="BG56" s="32"/>
      <c r="BH56" s="32"/>
    </row>
    <row r="57" spans="1:60" s="6" customFormat="1" ht="37.5" x14ac:dyDescent="0.3">
      <c r="A57" s="27"/>
      <c r="B57" s="28" t="s">
        <v>180</v>
      </c>
      <c r="C57" s="29" t="str">
        <f>MID(BG57,1,2)&amp;" "&amp;MID(BG57,3,1)&amp;" "&amp;MID(BG57,4,2)&amp;" "&amp;MID(BG57,6,5)</f>
        <v xml:space="preserve">   </v>
      </c>
      <c r="D57" s="30"/>
      <c r="E57" s="64">
        <v>189402.90534999999</v>
      </c>
      <c r="F57" s="64">
        <v>5167.7066000000004</v>
      </c>
      <c r="G57" s="64">
        <v>11199.18765</v>
      </c>
      <c r="H57" s="31">
        <v>96840.558590000001</v>
      </c>
      <c r="I57" s="31">
        <v>21696.072950000002</v>
      </c>
      <c r="J57" s="31">
        <v>16050.5908</v>
      </c>
      <c r="K57" s="31">
        <v>28762.862949999999</v>
      </c>
      <c r="L57" s="31">
        <v>22105.70075</v>
      </c>
      <c r="M57" s="31">
        <v>70604.986850000001</v>
      </c>
      <c r="N57" s="31">
        <v>82954.700599999996</v>
      </c>
      <c r="O57" s="31">
        <v>10918.6826</v>
      </c>
      <c r="P57" s="31">
        <v>51288.314250000003</v>
      </c>
      <c r="Q57" s="31">
        <v>2353.46135</v>
      </c>
      <c r="R57" s="31">
        <v>1098.6108999999999</v>
      </c>
      <c r="S57" s="31">
        <v>3434.9013</v>
      </c>
      <c r="T57" s="31">
        <v>36023.205300000001</v>
      </c>
      <c r="U57" s="31">
        <v>1739.3710000000001</v>
      </c>
      <c r="V57" s="31">
        <v>195</v>
      </c>
      <c r="W57" s="31">
        <v>452.00799999999998</v>
      </c>
      <c r="X57" s="31">
        <v>77859.665200000003</v>
      </c>
      <c r="Y57" s="31">
        <v>1165.54</v>
      </c>
      <c r="Z57" s="31">
        <v>705.65</v>
      </c>
      <c r="AA57" s="31">
        <v>168847.79113</v>
      </c>
      <c r="AB57" s="31">
        <v>440.67</v>
      </c>
      <c r="AC57" s="31">
        <v>29921.83785</v>
      </c>
      <c r="AD57" s="31">
        <v>1286.85445</v>
      </c>
      <c r="AE57" s="31">
        <v>12067.11</v>
      </c>
      <c r="AF57" s="31">
        <v>1197.89139</v>
      </c>
      <c r="AG57" s="31">
        <v>11671.691000000001</v>
      </c>
      <c r="AH57" s="31">
        <v>62974.940999999999</v>
      </c>
      <c r="AI57" s="31">
        <v>336.39499999999998</v>
      </c>
      <c r="AJ57" s="31">
        <v>10189</v>
      </c>
      <c r="AK57" s="31">
        <v>447.52100000000002</v>
      </c>
      <c r="AL57" s="31">
        <v>2575.5500000000002</v>
      </c>
      <c r="AM57" s="31"/>
      <c r="AN57" s="31">
        <v>76513.351550000007</v>
      </c>
      <c r="AO57" s="31">
        <v>2705.0140000000001</v>
      </c>
      <c r="AP57" s="31"/>
      <c r="AQ57" s="31">
        <v>943.93</v>
      </c>
      <c r="AR57" s="31">
        <v>598.66999999999996</v>
      </c>
      <c r="AS57" s="31">
        <v>10931.08</v>
      </c>
      <c r="AT57" s="31">
        <v>29211.812750000001</v>
      </c>
      <c r="AU57" s="31">
        <v>701.72</v>
      </c>
      <c r="AV57" s="31"/>
      <c r="AW57" s="31">
        <v>13013.793</v>
      </c>
      <c r="AX57" s="31">
        <v>19220.804120000001</v>
      </c>
      <c r="AY57" s="31">
        <v>23517.173999999999</v>
      </c>
      <c r="AZ57" s="31">
        <v>10693.902</v>
      </c>
      <c r="BA57" s="31">
        <v>2306.502</v>
      </c>
      <c r="BB57" s="65">
        <v>102427.644</v>
      </c>
      <c r="BC57" s="31">
        <v>2817.8420000000001</v>
      </c>
      <c r="BD57" s="31">
        <v>30453.707999999999</v>
      </c>
      <c r="BE57" s="31"/>
      <c r="BF57" s="31">
        <f>SUM(E57:BE57)</f>
        <v>1360033.8832300003</v>
      </c>
      <c r="BG57" s="32"/>
      <c r="BH57" s="32"/>
    </row>
    <row r="58" spans="1:60" s="6" customFormat="1" ht="37.5" x14ac:dyDescent="0.3">
      <c r="A58" s="27"/>
      <c r="B58" s="28" t="s">
        <v>181</v>
      </c>
      <c r="C58" s="29" t="str">
        <f>MID(BG58,1,2)&amp;" "&amp;MID(BG58,3,1)&amp;" "&amp;MID(BG58,4,2)&amp;" "&amp;MID(BG58,6,5)</f>
        <v xml:space="preserve">   </v>
      </c>
      <c r="D58" s="30"/>
      <c r="E58" s="64">
        <v>13768.57014</v>
      </c>
      <c r="F58" s="64">
        <v>418.22800000000001</v>
      </c>
      <c r="G58" s="64">
        <v>3749.8</v>
      </c>
      <c r="H58" s="31"/>
      <c r="I58" s="31">
        <v>989.63305000000003</v>
      </c>
      <c r="J58" s="31">
        <v>761.78219999999999</v>
      </c>
      <c r="K58" s="31">
        <v>750.84105</v>
      </c>
      <c r="L58" s="31">
        <v>1033.6712500000001</v>
      </c>
      <c r="M58" s="31">
        <v>1054.4591499999999</v>
      </c>
      <c r="N58" s="31">
        <v>986.62440000000004</v>
      </c>
      <c r="O58" s="31">
        <v>1370.9184</v>
      </c>
      <c r="P58" s="31">
        <v>1608.6777500000001</v>
      </c>
      <c r="Q58" s="31">
        <v>396.72665000000001</v>
      </c>
      <c r="R58" s="31">
        <v>477.6771</v>
      </c>
      <c r="S58" s="31">
        <v>466.15170000000001</v>
      </c>
      <c r="T58" s="31">
        <v>568.05629999999996</v>
      </c>
      <c r="U58" s="31"/>
      <c r="V58" s="31"/>
      <c r="W58" s="31"/>
      <c r="X58" s="31">
        <v>580.23149999999998</v>
      </c>
      <c r="Y58" s="31"/>
      <c r="Z58" s="31"/>
      <c r="AA58" s="31">
        <v>3381.0614</v>
      </c>
      <c r="AB58" s="31"/>
      <c r="AC58" s="31">
        <v>642.34915000000001</v>
      </c>
      <c r="AD58" s="31">
        <v>60</v>
      </c>
      <c r="AE58" s="31"/>
      <c r="AF58" s="31">
        <v>514.85040000000004</v>
      </c>
      <c r="AG58" s="31"/>
      <c r="AH58" s="31"/>
      <c r="AI58" s="31"/>
      <c r="AJ58" s="31"/>
      <c r="AK58" s="31"/>
      <c r="AL58" s="31"/>
      <c r="AM58" s="31"/>
      <c r="AN58" s="31">
        <v>614.29944999999998</v>
      </c>
      <c r="AO58" s="31"/>
      <c r="AP58" s="31"/>
      <c r="AQ58" s="31"/>
      <c r="AR58" s="31"/>
      <c r="AS58" s="31"/>
      <c r="AT58" s="31">
        <v>590.78125</v>
      </c>
      <c r="AU58" s="31"/>
      <c r="AV58" s="31"/>
      <c r="AW58" s="31"/>
      <c r="AX58" s="31"/>
      <c r="AY58" s="31"/>
      <c r="AZ58" s="31"/>
      <c r="BA58" s="31"/>
      <c r="BB58" s="65"/>
      <c r="BC58" s="31"/>
      <c r="BD58" s="31"/>
      <c r="BE58" s="31"/>
      <c r="BF58" s="31">
        <f>SUM(E58:BE58)</f>
        <v>34785.390289999996</v>
      </c>
      <c r="BG58" s="32"/>
      <c r="BH58" s="32"/>
    </row>
    <row r="59" spans="1:60" s="6" customFormat="1" ht="58.5" x14ac:dyDescent="0.35">
      <c r="A59" s="33"/>
      <c r="B59" s="34" t="s">
        <v>72</v>
      </c>
      <c r="C59" s="35" t="str">
        <f>MID(BG59,1,2)&amp;" "&amp;MID(BG59,3,1)&amp;" "&amp;MID(BG59,4,2)&amp;" "&amp;MID(BG59,6,5)</f>
        <v xml:space="preserve">   </v>
      </c>
      <c r="D59" s="36"/>
      <c r="E59" s="66">
        <v>13768.57014</v>
      </c>
      <c r="F59" s="66">
        <v>418.22800000000001</v>
      </c>
      <c r="G59" s="66">
        <v>3749.8</v>
      </c>
      <c r="H59" s="21"/>
      <c r="I59" s="21">
        <v>989.63305000000003</v>
      </c>
      <c r="J59" s="21">
        <v>761.78219999999999</v>
      </c>
      <c r="K59" s="21">
        <v>750.84105</v>
      </c>
      <c r="L59" s="21">
        <v>1033.6712500000001</v>
      </c>
      <c r="M59" s="21">
        <v>1054.4591499999999</v>
      </c>
      <c r="N59" s="21">
        <v>986.62440000000004</v>
      </c>
      <c r="O59" s="21">
        <v>1370.9184</v>
      </c>
      <c r="P59" s="21">
        <v>1608.6777500000001</v>
      </c>
      <c r="Q59" s="21">
        <v>396.72665000000001</v>
      </c>
      <c r="R59" s="21">
        <v>477.6771</v>
      </c>
      <c r="S59" s="21">
        <v>466.15170000000001</v>
      </c>
      <c r="T59" s="21">
        <v>568.05629999999996</v>
      </c>
      <c r="U59" s="21"/>
      <c r="V59" s="21"/>
      <c r="W59" s="21"/>
      <c r="X59" s="21">
        <v>580.23149999999998</v>
      </c>
      <c r="Y59" s="21"/>
      <c r="Z59" s="21"/>
      <c r="AA59" s="21">
        <v>3381.0614</v>
      </c>
      <c r="AB59" s="21"/>
      <c r="AC59" s="21">
        <v>642.34915000000001</v>
      </c>
      <c r="AD59" s="21">
        <v>60</v>
      </c>
      <c r="AE59" s="21"/>
      <c r="AF59" s="21">
        <v>514.85040000000004</v>
      </c>
      <c r="AG59" s="21"/>
      <c r="AH59" s="21"/>
      <c r="AI59" s="21"/>
      <c r="AJ59" s="21"/>
      <c r="AK59" s="21"/>
      <c r="AL59" s="21"/>
      <c r="AM59" s="21"/>
      <c r="AN59" s="21">
        <v>614.29944999999998</v>
      </c>
      <c r="AO59" s="21"/>
      <c r="AP59" s="21"/>
      <c r="AQ59" s="21"/>
      <c r="AR59" s="21"/>
      <c r="AS59" s="21"/>
      <c r="AT59" s="21">
        <v>590.78125</v>
      </c>
      <c r="AU59" s="21"/>
      <c r="AV59" s="21"/>
      <c r="AW59" s="21"/>
      <c r="AX59" s="21"/>
      <c r="AY59" s="21"/>
      <c r="AZ59" s="21"/>
      <c r="BA59" s="21"/>
      <c r="BB59" s="67"/>
      <c r="BC59" s="21"/>
      <c r="BD59" s="21"/>
      <c r="BE59" s="21"/>
      <c r="BF59" s="21">
        <f>SUM(E59:BE59)</f>
        <v>34785.390289999996</v>
      </c>
      <c r="BG59" s="37"/>
      <c r="BH59" s="37"/>
    </row>
    <row r="60" spans="1:60" x14ac:dyDescent="0.25">
      <c r="B60" s="4"/>
      <c r="C60" s="2"/>
      <c r="D60" s="14"/>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43" t="s">
        <v>62</v>
      </c>
    </row>
    <row r="61" spans="1:60" x14ac:dyDescent="0.25">
      <c r="B61" s="4"/>
      <c r="C61" s="2"/>
      <c r="D61" s="14"/>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row>
    <row r="62" spans="1:60" x14ac:dyDescent="0.25">
      <c r="B62" s="4"/>
      <c r="C62" s="2"/>
      <c r="D62" s="14"/>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row>
    <row r="63" spans="1:60" x14ac:dyDescent="0.25">
      <c r="B63" s="4"/>
      <c r="C63" s="2"/>
      <c r="D63" s="14"/>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row>
    <row r="64" spans="1:60" x14ac:dyDescent="0.25">
      <c r="B64" s="4"/>
      <c r="C64" s="2"/>
      <c r="D64" s="14"/>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row>
    <row r="65" spans="2:58" x14ac:dyDescent="0.25">
      <c r="B65" s="4"/>
      <c r="C65" s="2"/>
      <c r="D65" s="14"/>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row>
    <row r="66" spans="2:58"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row>
    <row r="67" spans="2:58"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row>
    <row r="68" spans="2:58"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row>
    <row r="69" spans="2:58"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row>
    <row r="70" spans="2:58"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row>
    <row r="71" spans="2:58"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row>
    <row r="72" spans="2:58"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row>
    <row r="73" spans="2:58"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row>
    <row r="74" spans="2:58"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row>
    <row r="75" spans="2:58"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row>
    <row r="76" spans="2:58"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row>
    <row r="77" spans="2:58"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row>
    <row r="78" spans="2:58"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row>
    <row r="79" spans="2:58"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row>
    <row r="80" spans="2:58"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row>
    <row r="81" spans="2:58"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row>
    <row r="82" spans="2:58"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row>
    <row r="83" spans="2:58"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row>
    <row r="84" spans="2:58"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row>
    <row r="85" spans="2:58"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row>
    <row r="86" spans="2:58"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row>
    <row r="87" spans="2:58"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row>
    <row r="88" spans="2:58"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row>
    <row r="89" spans="2:58"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row>
    <row r="90" spans="2:58"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row>
    <row r="91" spans="2:58"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row>
    <row r="92" spans="2:58"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row>
    <row r="93" spans="2:58"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row>
    <row r="94" spans="2:58"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row>
    <row r="95" spans="2:58"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row>
    <row r="96" spans="2:58"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row>
    <row r="97" spans="2:58"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row>
    <row r="98" spans="2:58"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row>
    <row r="99" spans="2:58"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row>
    <row r="100" spans="2:58"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row>
    <row r="101" spans="2:58"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row>
    <row r="102" spans="2:58"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row>
    <row r="103" spans="2:58"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row>
    <row r="104" spans="2:58"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row>
    <row r="105" spans="2:58"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row>
    <row r="106" spans="2:58"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row>
    <row r="107" spans="2:58"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row>
    <row r="108" spans="2:58"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row>
    <row r="109" spans="2:58"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row>
    <row r="110" spans="2:58"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row>
    <row r="111" spans="2:58"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row>
    <row r="112" spans="2:58"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row>
    <row r="113" spans="2:58"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row>
    <row r="114" spans="2:58"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row>
    <row r="115" spans="2:58"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row>
    <row r="116" spans="2:58"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row>
    <row r="117" spans="2:58"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row>
    <row r="118" spans="2:58"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row>
    <row r="119" spans="2:58"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row>
    <row r="120" spans="2:58"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row>
    <row r="121" spans="2:58"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row>
    <row r="122" spans="2:58"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row>
    <row r="123" spans="2:58"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row>
    <row r="124" spans="2:58"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row>
    <row r="125" spans="2:58"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row>
    <row r="126" spans="2:58"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row>
    <row r="127" spans="2:58" x14ac:dyDescent="0.25">
      <c r="B127" s="4"/>
      <c r="C127" s="2"/>
      <c r="D127" s="14"/>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row>
    <row r="128" spans="2:58" x14ac:dyDescent="0.25">
      <c r="B128" s="4"/>
      <c r="C128" s="2"/>
      <c r="D128" s="14"/>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row>
    <row r="129" spans="2:58" x14ac:dyDescent="0.25">
      <c r="B129" s="4"/>
      <c r="C129" s="2"/>
      <c r="D129" s="14"/>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row>
    <row r="130" spans="2:58" x14ac:dyDescent="0.25">
      <c r="B130" s="4"/>
      <c r="C130" s="2"/>
      <c r="D130" s="14"/>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row>
    <row r="131" spans="2:58" x14ac:dyDescent="0.25">
      <c r="B131" s="4"/>
      <c r="C131" s="2"/>
      <c r="D131" s="14"/>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row>
    <row r="132" spans="2:58" x14ac:dyDescent="0.25">
      <c r="B132" s="4"/>
      <c r="C132" s="2"/>
      <c r="D132" s="14"/>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row>
    <row r="133" spans="2:58" x14ac:dyDescent="0.25">
      <c r="B133" s="4"/>
      <c r="C133" s="2"/>
      <c r="D133" s="14"/>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row>
    <row r="134" spans="2:58" x14ac:dyDescent="0.25">
      <c r="B134" s="4"/>
      <c r="C134" s="2"/>
      <c r="D134" s="14"/>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row>
    <row r="135" spans="2:58" x14ac:dyDescent="0.25">
      <c r="B135" s="4"/>
      <c r="C135" s="2"/>
      <c r="D135" s="14"/>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row>
    <row r="136" spans="2:58" x14ac:dyDescent="0.25">
      <c r="B136" s="4"/>
      <c r="C136" s="2"/>
      <c r="D136" s="14"/>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row>
    <row r="137" spans="2:58" x14ac:dyDescent="0.25">
      <c r="B137" s="4"/>
      <c r="C137" s="2"/>
      <c r="D137" s="14"/>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row>
    <row r="138" spans="2:58" x14ac:dyDescent="0.25">
      <c r="B138" s="4"/>
      <c r="C138" s="2"/>
      <c r="D138" s="14"/>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row>
    <row r="139" spans="2:58" x14ac:dyDescent="0.25">
      <c r="B139" s="4"/>
      <c r="C139" s="2"/>
      <c r="D139" s="14"/>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row>
    <row r="140" spans="2:58" x14ac:dyDescent="0.25">
      <c r="D140" s="17"/>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row>
    <row r="141" spans="2:58" x14ac:dyDescent="0.25">
      <c r="D141" s="17"/>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row>
    <row r="142" spans="2:58" x14ac:dyDescent="0.25">
      <c r="D142" s="17"/>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row>
    <row r="143" spans="2:58" x14ac:dyDescent="0.25">
      <c r="D143" s="17"/>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row>
    <row r="144" spans="2:58" x14ac:dyDescent="0.25">
      <c r="D144" s="17"/>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row>
    <row r="145" spans="4:58" x14ac:dyDescent="0.25">
      <c r="D145" s="17"/>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row>
    <row r="146" spans="4:58"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row>
    <row r="147" spans="4:58"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row>
    <row r="148" spans="4:58"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row>
    <row r="149" spans="4:58"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row>
    <row r="150" spans="4:58"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row>
    <row r="151" spans="4:58"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row>
    <row r="152" spans="4:58"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row>
    <row r="153" spans="4:58"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row>
    <row r="154" spans="4:58"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row>
    <row r="155" spans="4:58"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row>
    <row r="156" spans="4:58"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row>
    <row r="157" spans="4:58"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row>
    <row r="158" spans="4:58"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row>
    <row r="159" spans="4:58"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row>
    <row r="160" spans="4:58"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row>
    <row r="161" spans="4:58"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row>
    <row r="162" spans="4:58"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row>
    <row r="163" spans="4:58"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row>
    <row r="164" spans="4:58"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row>
    <row r="165" spans="4:58"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row>
    <row r="166" spans="4:58"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row>
    <row r="167" spans="4:58"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row>
    <row r="168" spans="4:58"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row>
    <row r="169" spans="4:58"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row>
    <row r="170" spans="4:58"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row>
    <row r="171" spans="4:58"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row>
    <row r="172" spans="4:58"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row>
    <row r="173" spans="4:58"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row>
    <row r="174" spans="4:58"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row>
    <row r="175" spans="4:58"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row>
    <row r="176" spans="4:58"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row>
    <row r="177" spans="4:58"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row>
    <row r="178" spans="4:58"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row>
    <row r="179" spans="4:58"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row>
    <row r="180" spans="4:58"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row>
    <row r="181" spans="4:58"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row>
    <row r="182" spans="4:58"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row>
    <row r="183" spans="4:58"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row>
    <row r="184" spans="4:58"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row>
    <row r="185" spans="4:58"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row>
    <row r="186" spans="4:58"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row>
    <row r="187" spans="4:58"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row>
    <row r="188" spans="4:58"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row>
    <row r="189" spans="4:58"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row>
    <row r="190" spans="4:58"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row>
    <row r="191" spans="4:58"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row>
    <row r="192" spans="4:58"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row>
    <row r="193" spans="4:58"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row>
    <row r="194" spans="4:58"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row>
    <row r="195" spans="4:58"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row>
    <row r="196" spans="4:58"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row>
    <row r="197" spans="4:58"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row>
    <row r="198" spans="4:58"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row>
    <row r="199" spans="4:58"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row>
    <row r="200" spans="4:58"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row>
    <row r="201" spans="4:58"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row>
    <row r="202" spans="4:58"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row>
    <row r="203" spans="4:58"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row>
    <row r="204" spans="4:58"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row>
    <row r="205" spans="4:58"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row>
    <row r="206" spans="4:58"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row>
    <row r="207" spans="4:58"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row>
    <row r="208" spans="4:58"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row>
    <row r="209" spans="4:58"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row>
    <row r="210" spans="4:58"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row>
    <row r="211" spans="4:58"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row>
    <row r="212" spans="4:58"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row>
    <row r="213" spans="4:58"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row>
    <row r="214" spans="4:58"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row>
    <row r="215" spans="4:58"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row>
    <row r="216" spans="4:58"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row>
    <row r="217" spans="4:58"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row>
    <row r="218" spans="4:58"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row>
    <row r="219" spans="4:58"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row>
    <row r="220" spans="4:58"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row>
    <row r="221" spans="4:58"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row>
    <row r="222" spans="4:58"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row>
    <row r="223" spans="4:58"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row>
    <row r="224" spans="4:58"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row>
    <row r="225" spans="4:58"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row>
    <row r="226" spans="4:58"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row>
    <row r="227" spans="4:58"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row>
    <row r="228" spans="4:58"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row>
    <row r="229" spans="4:58"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row>
    <row r="230" spans="4:58"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row>
    <row r="231" spans="4:58"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row>
    <row r="232" spans="4:58"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row>
    <row r="233" spans="4:58"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row>
    <row r="234" spans="4:58"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row>
    <row r="235" spans="4:58"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row>
    <row r="236" spans="4:58"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row>
    <row r="237" spans="4:58"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row>
    <row r="238" spans="4:58"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row>
    <row r="239" spans="4:58"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row>
    <row r="240" spans="4:58"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row>
    <row r="241" spans="4:58"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row>
    <row r="242" spans="4:58"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row>
    <row r="243" spans="4:58"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row>
    <row r="244" spans="4:58"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row>
    <row r="245" spans="4:58"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row>
    <row r="246" spans="4:58"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row>
    <row r="247" spans="4:58"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row>
    <row r="248" spans="4:58"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row>
    <row r="249" spans="4:58"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row>
    <row r="250" spans="4:58"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row>
    <row r="251" spans="4:58"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row>
    <row r="252" spans="4:58"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row>
    <row r="253" spans="4:58"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row>
    <row r="254" spans="4:58"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row>
    <row r="255" spans="4:58"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row>
    <row r="256" spans="4:58"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row>
    <row r="257" spans="4:58"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row>
    <row r="258" spans="4:58"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row>
    <row r="259" spans="4:58"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row>
    <row r="260" spans="4:58"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row>
    <row r="261" spans="4:58"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row>
    <row r="262" spans="4:58"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row>
    <row r="263" spans="4:58"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row>
    <row r="264" spans="4:58"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row>
    <row r="265" spans="4:58"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row>
    <row r="266" spans="4:58"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row>
    <row r="267" spans="4:58"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row>
    <row r="268" spans="4:58"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row>
    <row r="269" spans="4:58"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row>
    <row r="270" spans="4:58"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row>
    <row r="271" spans="4:58"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row>
    <row r="272" spans="4:58"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row>
    <row r="273" spans="4:58"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row>
    <row r="274" spans="4:58"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row>
    <row r="275" spans="4:58"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row>
    <row r="276" spans="4:58"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row>
    <row r="277" spans="4:58"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row>
    <row r="278" spans="4:58"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row>
    <row r="279" spans="4:58"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row>
    <row r="280" spans="4:58"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row>
    <row r="281" spans="4:58"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row>
    <row r="282" spans="4:58"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row>
    <row r="283" spans="4:58"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row>
    <row r="284" spans="4:58"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row>
    <row r="285" spans="4:58"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row>
    <row r="286" spans="4:58"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row>
    <row r="287" spans="4:58"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row>
    <row r="288" spans="4:58"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row>
    <row r="289" spans="4:58"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row>
    <row r="290" spans="4:58"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row>
    <row r="291" spans="4:58"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row>
    <row r="292" spans="4:58"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row>
    <row r="293" spans="4:58"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row>
    <row r="294" spans="4:58"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row>
    <row r="295" spans="4:58"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row>
    <row r="296" spans="4:58"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row>
    <row r="297" spans="4:58"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row>
    <row r="298" spans="4:58"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row>
    <row r="299" spans="4:58"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row>
    <row r="300" spans="4:58"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row>
    <row r="301" spans="4:58"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row>
    <row r="302" spans="4:58"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row>
    <row r="303" spans="4:58"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row>
    <row r="304" spans="4:58"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row>
    <row r="305" spans="4:58"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row>
    <row r="306" spans="4:58"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row>
    <row r="307" spans="4:58"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row>
    <row r="308" spans="4:58"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row>
    <row r="309" spans="4:58"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row>
    <row r="310" spans="4:58"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row>
    <row r="311" spans="4:58"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row>
    <row r="312" spans="4:58"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row>
    <row r="313" spans="4:58"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row>
    <row r="314" spans="4:58"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row>
    <row r="315" spans="4:58"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row>
    <row r="316" spans="4:58"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row>
    <row r="317" spans="4:58"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row>
    <row r="318" spans="4:58"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row>
    <row r="319" spans="4:58"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row>
    <row r="320" spans="4:58"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row>
    <row r="321" spans="4:58"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row>
    <row r="322" spans="4:58"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row>
    <row r="323" spans="4:58"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row>
    <row r="324" spans="4:58"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row>
    <row r="325" spans="4:58"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row>
    <row r="326" spans="4:58"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row>
    <row r="327" spans="4:58"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row>
    <row r="328" spans="4:58"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row>
    <row r="329" spans="4:58"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row>
    <row r="330" spans="4:58"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row>
    <row r="331" spans="4:58"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row>
    <row r="332" spans="4:58"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row>
    <row r="333" spans="4:58"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row>
    <row r="334" spans="4:58"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row>
    <row r="335" spans="4:58"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row>
    <row r="336" spans="4:58"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row>
    <row r="337" spans="4:58"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row>
    <row r="338" spans="4:58"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row>
    <row r="339" spans="4:58"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row>
    <row r="340" spans="4:58"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row>
    <row r="341" spans="4:58"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row>
    <row r="342" spans="4:58"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row>
    <row r="343" spans="4:58"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row>
    <row r="344" spans="4:58"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row>
    <row r="345" spans="4:58"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row>
    <row r="346" spans="4:58"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row>
    <row r="347" spans="4:58"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row>
    <row r="348" spans="4:58"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row>
    <row r="349" spans="4:58"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row>
    <row r="350" spans="4:58"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row>
    <row r="351" spans="4:58"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row>
    <row r="352" spans="4:58"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row>
    <row r="353" spans="4:58"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row>
    <row r="354" spans="4:58"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row>
    <row r="355" spans="4:58"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row>
    <row r="356" spans="4:58"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row>
    <row r="357" spans="4:58"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row>
    <row r="358" spans="4:58"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row>
    <row r="359" spans="4:58"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row>
    <row r="360" spans="4:58"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row>
    <row r="361" spans="4:58"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row>
    <row r="362" spans="4:58"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row>
    <row r="363" spans="4:58"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row>
    <row r="364" spans="4:58"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row>
    <row r="365" spans="4:58"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row>
    <row r="366" spans="4:58"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row>
    <row r="367" spans="4:58"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row>
    <row r="368" spans="4:58"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row>
    <row r="369" spans="4:58"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row>
    <row r="370" spans="4:58"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row>
    <row r="371" spans="4:58"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row>
    <row r="372" spans="4:58"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row>
    <row r="373" spans="4:58"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row>
    <row r="374" spans="4:58"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row>
    <row r="375" spans="4:58"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row>
    <row r="376" spans="4:58"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row>
    <row r="377" spans="4:58"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row>
    <row r="378" spans="4:58"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row>
    <row r="379" spans="4:58"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row>
    <row r="380" spans="4:58"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row>
    <row r="381" spans="4:58"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row>
    <row r="382" spans="4:58"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row>
    <row r="383" spans="4:58"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row>
    <row r="384" spans="4:58"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row>
    <row r="385" spans="4:58"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row>
    <row r="386" spans="4:58"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row>
    <row r="387" spans="4:58"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row>
    <row r="388" spans="4:58"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row>
    <row r="389" spans="4:58"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row>
    <row r="390" spans="4:58"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row>
    <row r="391" spans="4:58"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row>
    <row r="392" spans="4:58"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row>
    <row r="393" spans="4:58"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row>
    <row r="394" spans="4:58"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row>
    <row r="395" spans="4:58"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row>
    <row r="396" spans="4:58"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row>
    <row r="397" spans="4:58"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row>
    <row r="398" spans="4:58"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row>
    <row r="399" spans="4:58"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row>
    <row r="400" spans="4:58"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row>
    <row r="401" spans="4:58"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row>
    <row r="402" spans="4:58"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row>
    <row r="403" spans="4:58"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row>
    <row r="404" spans="4:58"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row>
    <row r="405" spans="4:58"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row>
    <row r="406" spans="4:58"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row>
    <row r="407" spans="4:58"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row>
    <row r="408" spans="4:58"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row>
    <row r="409" spans="4:58"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row>
    <row r="410" spans="4:58"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row>
    <row r="411" spans="4:58"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row>
    <row r="412" spans="4:58"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row>
    <row r="413" spans="4:58"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row>
    <row r="414" spans="4:58"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row>
    <row r="415" spans="4:58"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row>
    <row r="416" spans="4:58"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row>
    <row r="417" spans="4:58"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row>
    <row r="418" spans="4:58"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row>
    <row r="419" spans="4:58"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row>
    <row r="420" spans="4:58"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row>
    <row r="421" spans="4:58"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row>
    <row r="422" spans="4:58"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row>
    <row r="423" spans="4:58"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row>
    <row r="424" spans="4:58"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row>
    <row r="425" spans="4:58"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row>
    <row r="426" spans="4:58"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row>
    <row r="427" spans="4:58"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row>
    <row r="428" spans="4:58"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row>
    <row r="429" spans="4:58"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row>
    <row r="430" spans="4:58"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row>
    <row r="431" spans="4:58"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row>
    <row r="432" spans="4:58"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row>
    <row r="433" spans="4:58"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row>
    <row r="434" spans="4:58"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row>
    <row r="435" spans="4:58"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row>
    <row r="436" spans="4:58"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row>
    <row r="437" spans="4:58"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row>
    <row r="438" spans="4:58"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row>
    <row r="439" spans="4:58"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row>
    <row r="440" spans="4:58"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row>
    <row r="441" spans="4:58"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row>
    <row r="442" spans="4:58"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row>
    <row r="443" spans="4:58"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row>
    <row r="444" spans="4:58"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row>
    <row r="445" spans="4:58"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row>
    <row r="446" spans="4:58"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row>
    <row r="447" spans="4:58"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row>
    <row r="448" spans="4:58"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row>
    <row r="449" spans="4:58"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row>
    <row r="450" spans="4:58"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row>
    <row r="451" spans="4:58"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row>
    <row r="452" spans="4:58"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row>
    <row r="453" spans="4:58"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row>
    <row r="454" spans="4:58"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row>
    <row r="455" spans="4:58"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row>
    <row r="456" spans="4:58"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row>
    <row r="457" spans="4:58"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row>
    <row r="458" spans="4:58"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row>
    <row r="459" spans="4:58"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row>
    <row r="460" spans="4:58"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row>
    <row r="461" spans="4:58"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row>
    <row r="462" spans="4:58"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row>
    <row r="463" spans="4:58"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row>
    <row r="464" spans="4:58"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row>
    <row r="465" spans="4:58"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row>
    <row r="466" spans="4:58"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row>
    <row r="467" spans="4:58"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row>
    <row r="468" spans="4:58"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row>
    <row r="469" spans="4:58"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row>
    <row r="470" spans="4:58"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row>
    <row r="471" spans="4:58"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row>
    <row r="472" spans="4:58"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row>
    <row r="473" spans="4:58"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row>
    <row r="474" spans="4:58"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row>
    <row r="475" spans="4:58"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row>
    <row r="476" spans="4:58"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row>
    <row r="477" spans="4:58"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row>
    <row r="478" spans="4:58"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row>
    <row r="479" spans="4:58"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row>
    <row r="480" spans="4:58"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row>
    <row r="481" spans="4:58"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row>
    <row r="482" spans="4:58"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row>
    <row r="483" spans="4:58"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row>
    <row r="484" spans="4:58"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row>
    <row r="485" spans="4:58"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row>
    <row r="486" spans="4:58"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row>
    <row r="487" spans="4:58"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row>
    <row r="488" spans="4:58"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row>
    <row r="489" spans="4:58"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row>
    <row r="490" spans="4:58"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row>
    <row r="491" spans="4:58"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row>
    <row r="492" spans="4:58"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row>
    <row r="493" spans="4:58"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row>
    <row r="494" spans="4:58"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row>
    <row r="495" spans="4:58"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row>
    <row r="496" spans="4:58"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row>
    <row r="497" spans="4:58"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row>
    <row r="498" spans="4:58"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row>
    <row r="499" spans="4:58"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row>
    <row r="500" spans="4:58"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row>
    <row r="501" spans="4:58"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row>
    <row r="502" spans="4:58"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row>
    <row r="503" spans="4:58"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row>
    <row r="504" spans="4:58"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row>
    <row r="505" spans="4:58"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row>
    <row r="506" spans="4:58"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row>
    <row r="507" spans="4:58"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row>
    <row r="508" spans="4:58"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row>
    <row r="509" spans="4:58"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row>
    <row r="510" spans="4:58"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row>
    <row r="511" spans="4:58"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row>
    <row r="512" spans="4:58"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row>
    <row r="513" spans="4:58"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row>
    <row r="514" spans="4:58"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row>
    <row r="515" spans="4:58"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row>
    <row r="516" spans="4:58"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row>
    <row r="517" spans="4:58"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row>
    <row r="518" spans="4:58"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row>
    <row r="519" spans="4:58"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row>
    <row r="520" spans="4:58"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row>
    <row r="521" spans="4:58"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row>
    <row r="522" spans="4:58"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row>
    <row r="523" spans="4:58"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row>
    <row r="524" spans="4:58"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row>
    <row r="525" spans="4:58"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row>
    <row r="526" spans="4:58"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row>
    <row r="527" spans="4:58"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row>
    <row r="528" spans="4:58"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row>
    <row r="529" spans="4:58"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row>
    <row r="530" spans="4:58"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row>
    <row r="531" spans="4:58"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row>
    <row r="532" spans="4:58"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row>
    <row r="533" spans="4:58"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row>
    <row r="534" spans="4:58"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row>
    <row r="535" spans="4:58"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row>
    <row r="536" spans="4:58"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row>
    <row r="537" spans="4:58"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row>
    <row r="538" spans="4:58"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row>
    <row r="539" spans="4:58"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row>
    <row r="540" spans="4:58"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row>
    <row r="541" spans="4:58"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row>
    <row r="542" spans="4:58"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row>
    <row r="543" spans="4:58"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row>
    <row r="544" spans="4:58"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row>
    <row r="545" spans="4:58"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row>
    <row r="546" spans="4:58"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row>
    <row r="547" spans="4:58"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row>
    <row r="548" spans="4:58"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row>
    <row r="549" spans="4:58"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row>
    <row r="550" spans="4:58"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row>
    <row r="551" spans="4:58"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row>
    <row r="552" spans="4:58"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row>
    <row r="553" spans="4:58"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row>
    <row r="554" spans="4:58"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row>
    <row r="555" spans="4:58"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row>
    <row r="556" spans="4:58"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row>
    <row r="557" spans="4:58"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row>
    <row r="558" spans="4:58"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row>
    <row r="559" spans="4:58"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row>
    <row r="560" spans="4:58"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row>
    <row r="561" spans="4:58"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row>
    <row r="562" spans="4:58"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row>
    <row r="563" spans="4:58"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c r="BF563" s="16"/>
    </row>
    <row r="564" spans="4:58"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row>
    <row r="565" spans="4:58"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row>
    <row r="566" spans="4:58"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row>
    <row r="567" spans="4:58"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c r="BF567" s="16"/>
    </row>
    <row r="568" spans="4:58"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row>
    <row r="569" spans="4:58"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row>
    <row r="570" spans="4:58"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row>
    <row r="571" spans="4:58"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row>
    <row r="572" spans="4:58"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row>
    <row r="573" spans="4:58"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c r="BF573" s="16"/>
    </row>
    <row r="574" spans="4:58"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row>
    <row r="575" spans="4:58"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row>
    <row r="576" spans="4:58"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row>
    <row r="577" spans="4:58"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row>
    <row r="578" spans="4:58"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row>
    <row r="579" spans="4:58"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c r="BF579" s="16"/>
    </row>
    <row r="580" spans="4:58"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row>
    <row r="581" spans="4:58"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row>
    <row r="582" spans="4:58"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row>
    <row r="583" spans="4:58"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row>
    <row r="584" spans="4:58"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row>
    <row r="585" spans="4:58"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row>
    <row r="586" spans="4:58"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row>
    <row r="587" spans="4:58"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row>
    <row r="588" spans="4:58"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row>
    <row r="589" spans="4:58"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row>
    <row r="590" spans="4:58"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row>
    <row r="591" spans="4:58"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row>
    <row r="592" spans="4:58"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row>
    <row r="593" spans="4:58"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row>
    <row r="594" spans="4:58"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row>
    <row r="595" spans="4:58"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row>
    <row r="596" spans="4:58"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row>
    <row r="597" spans="4:58"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row>
    <row r="598" spans="4:58"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row>
    <row r="599" spans="4:58"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row>
    <row r="600" spans="4:58"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row>
    <row r="601" spans="4:58"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row>
    <row r="602" spans="4:58"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row>
    <row r="603" spans="4:58"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row>
    <row r="604" spans="4:58"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c r="BF604" s="16"/>
    </row>
    <row r="605" spans="4:58"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c r="BF605" s="16"/>
    </row>
    <row r="606" spans="4:58"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c r="BF606" s="16"/>
    </row>
    <row r="607" spans="4:58"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row>
    <row r="608" spans="4:58"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row>
    <row r="609" spans="4:58"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c r="BF609" s="16"/>
    </row>
    <row r="610" spans="4:58"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c r="BF610" s="16"/>
    </row>
    <row r="611" spans="4:58"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c r="BF611" s="16"/>
    </row>
    <row r="612" spans="4:58"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row>
    <row r="613" spans="4:58"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c r="BF613" s="16"/>
    </row>
    <row r="614" spans="4:58"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c r="BF614" s="16"/>
    </row>
    <row r="615" spans="4:58"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row>
    <row r="616" spans="4:58"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c r="BF616" s="16"/>
    </row>
    <row r="617" spans="4:58"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c r="BF617" s="16"/>
    </row>
    <row r="618" spans="4:58"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c r="BF618" s="16"/>
    </row>
    <row r="619" spans="4:58"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c r="BF619" s="16"/>
    </row>
    <row r="620" spans="4:58"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c r="BF620" s="16"/>
    </row>
    <row r="621" spans="4:58"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c r="BF621" s="16"/>
    </row>
    <row r="622" spans="4:58"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c r="BF622" s="16"/>
    </row>
    <row r="623" spans="4:58"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c r="BF623" s="16"/>
    </row>
    <row r="624" spans="4:58"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c r="BF624" s="16"/>
    </row>
    <row r="625" spans="4:58"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c r="BF625" s="16"/>
    </row>
    <row r="626" spans="4:58"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c r="BF626" s="16"/>
    </row>
    <row r="627" spans="4:58"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c r="BE627" s="16"/>
      <c r="BF627" s="16"/>
    </row>
    <row r="628" spans="4:58"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c r="BF628" s="16"/>
    </row>
    <row r="629" spans="4:58"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c r="BE629" s="16"/>
      <c r="BF629" s="16"/>
    </row>
    <row r="630" spans="4:58"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c r="BF630" s="16"/>
    </row>
    <row r="631" spans="4:58"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row>
    <row r="632" spans="4:58"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c r="BF632" s="16"/>
    </row>
    <row r="633" spans="4:58"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c r="BF633" s="16"/>
    </row>
    <row r="634" spans="4:58"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c r="BF634" s="16"/>
    </row>
    <row r="635" spans="4:58"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c r="BF635" s="16"/>
    </row>
    <row r="636" spans="4:58"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c r="BE636" s="16"/>
      <c r="BF636" s="16"/>
    </row>
    <row r="637" spans="4:58"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c r="BF637" s="16"/>
    </row>
    <row r="638" spans="4:58"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c r="BF638" s="16"/>
    </row>
    <row r="639" spans="4:58"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c r="BF639" s="16"/>
    </row>
    <row r="640" spans="4:58"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c r="BE640" s="16"/>
      <c r="BF640" s="16"/>
    </row>
    <row r="641" spans="4:58"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c r="BF641" s="16"/>
    </row>
    <row r="642" spans="4:58"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c r="BF642" s="16"/>
    </row>
    <row r="643" spans="4:58"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c r="BF643" s="16"/>
    </row>
    <row r="644" spans="4:58"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c r="BF644" s="16"/>
    </row>
    <row r="645" spans="4:58"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c r="BF645" s="16"/>
    </row>
    <row r="646" spans="4:58"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c r="BF646" s="16"/>
    </row>
    <row r="647" spans="4:58"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c r="BE647" s="16"/>
      <c r="BF647" s="16"/>
    </row>
    <row r="648" spans="4:58"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c r="BE648" s="16"/>
      <c r="BF648" s="16"/>
    </row>
    <row r="649" spans="4:58"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c r="BF649" s="16"/>
    </row>
    <row r="650" spans="4:58"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c r="BF650" s="16"/>
    </row>
    <row r="651" spans="4:58"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c r="BF651" s="16"/>
    </row>
    <row r="652" spans="4:58"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c r="BF652" s="16"/>
    </row>
    <row r="653" spans="4:58"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row>
    <row r="654" spans="4:58"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c r="BF654" s="16"/>
    </row>
    <row r="655" spans="4:58"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c r="BF655" s="16"/>
    </row>
    <row r="656" spans="4:58"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c r="BF656" s="16"/>
    </row>
    <row r="657" spans="4:58"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row>
    <row r="658" spans="4:58"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c r="BF658" s="16"/>
    </row>
    <row r="659" spans="4:58"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c r="BF659" s="16"/>
    </row>
    <row r="660" spans="4:58"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c r="BE660" s="16"/>
      <c r="BF660" s="16"/>
    </row>
    <row r="661" spans="4:58"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c r="BE661" s="16"/>
      <c r="BF661" s="16"/>
    </row>
    <row r="662" spans="4:58"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row>
    <row r="663" spans="4:58"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c r="BF663" s="16"/>
    </row>
    <row r="664" spans="4:58"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c r="BF664" s="16"/>
    </row>
    <row r="665" spans="4:58"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row>
    <row r="666" spans="4:58"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row>
    <row r="667" spans="4:58"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c r="BF667" s="16"/>
    </row>
    <row r="668" spans="4:58"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c r="BF668" s="16"/>
    </row>
    <row r="669" spans="4:58"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c r="BF669" s="16"/>
    </row>
    <row r="670" spans="4:58"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row>
    <row r="671" spans="4:58"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c r="BF671" s="16"/>
    </row>
    <row r="672" spans="4:58"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row>
    <row r="673" spans="4:58"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c r="BF673" s="16"/>
    </row>
    <row r="674" spans="4:58"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c r="BF674" s="16"/>
    </row>
    <row r="675" spans="4:58"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row>
    <row r="676" spans="4:58"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row>
    <row r="677" spans="4:58"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c r="BF677" s="16"/>
    </row>
    <row r="678" spans="4:58"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c r="BF678" s="16"/>
    </row>
    <row r="679" spans="4:58"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c r="BF679" s="16"/>
    </row>
    <row r="680" spans="4:58"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row>
    <row r="681" spans="4:58"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row>
    <row r="682" spans="4:58"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row>
    <row r="683" spans="4:58"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c r="BF683" s="16"/>
    </row>
    <row r="684" spans="4:58"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c r="BE684" s="16"/>
      <c r="BF684" s="16"/>
    </row>
    <row r="685" spans="4:58"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c r="BF685" s="16"/>
    </row>
    <row r="686" spans="4:58"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c r="BE686" s="16"/>
      <c r="BF686" s="16"/>
    </row>
    <row r="687" spans="4:58"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c r="BE687" s="16"/>
      <c r="BF687" s="16"/>
    </row>
    <row r="688" spans="4:58"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c r="BE688" s="16"/>
      <c r="BF688" s="16"/>
    </row>
    <row r="689" spans="4:58"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c r="BE689" s="16"/>
      <c r="BF689" s="16"/>
    </row>
    <row r="690" spans="4:58"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c r="BE690" s="16"/>
      <c r="BF690" s="16"/>
    </row>
    <row r="691" spans="4:58"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c r="BE691" s="16"/>
      <c r="BF691" s="16"/>
    </row>
    <row r="692" spans="4:58"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c r="BE692" s="16"/>
      <c r="BF692" s="16"/>
    </row>
    <row r="693" spans="4:58"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c r="BE693" s="16"/>
      <c r="BF693" s="16"/>
    </row>
    <row r="694" spans="4:58"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c r="BD694" s="16"/>
      <c r="BE694" s="16"/>
      <c r="BF694" s="16"/>
    </row>
    <row r="695" spans="4:58"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c r="BD695" s="16"/>
      <c r="BE695" s="16"/>
      <c r="BF695" s="16"/>
    </row>
    <row r="696" spans="4:58"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c r="BD696" s="16"/>
      <c r="BE696" s="16"/>
      <c r="BF696" s="16"/>
    </row>
    <row r="697" spans="4:58"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c r="BD697" s="16"/>
      <c r="BE697" s="16"/>
      <c r="BF697" s="16"/>
    </row>
    <row r="698" spans="4:58"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c r="BD698" s="16"/>
      <c r="BE698" s="16"/>
      <c r="BF698" s="16"/>
    </row>
    <row r="699" spans="4:58"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c r="BD699" s="16"/>
      <c r="BE699" s="16"/>
      <c r="BF699" s="16"/>
    </row>
    <row r="700" spans="4:58"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c r="BD700" s="16"/>
      <c r="BE700" s="16"/>
      <c r="BF700" s="16"/>
    </row>
    <row r="701" spans="4:58"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c r="BD701" s="16"/>
      <c r="BE701" s="16"/>
      <c r="BF701" s="16"/>
    </row>
    <row r="702" spans="4:58"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c r="BD702" s="16"/>
      <c r="BE702" s="16"/>
      <c r="BF702" s="16"/>
    </row>
    <row r="703" spans="4:58"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c r="BD703" s="16"/>
      <c r="BE703" s="16"/>
      <c r="BF703" s="16"/>
    </row>
    <row r="704" spans="4:58"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c r="BD704" s="16"/>
      <c r="BE704" s="16"/>
      <c r="BF704" s="16"/>
    </row>
    <row r="705" spans="4:58"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c r="BD705" s="16"/>
      <c r="BE705" s="16"/>
      <c r="BF705" s="16"/>
    </row>
    <row r="706" spans="4:58"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c r="BA706" s="16"/>
      <c r="BB706" s="16"/>
      <c r="BC706" s="16"/>
      <c r="BD706" s="16"/>
      <c r="BE706" s="16"/>
      <c r="BF706" s="16"/>
    </row>
    <row r="707" spans="4:58"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c r="BA707" s="16"/>
      <c r="BB707" s="16"/>
      <c r="BC707" s="16"/>
      <c r="BD707" s="16"/>
      <c r="BE707" s="16"/>
      <c r="BF707" s="16"/>
    </row>
    <row r="708" spans="4:58"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c r="BA708" s="16"/>
      <c r="BB708" s="16"/>
      <c r="BC708" s="16"/>
      <c r="BD708" s="16"/>
      <c r="BE708" s="16"/>
      <c r="BF708" s="16"/>
    </row>
    <row r="709" spans="4:58"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c r="BA709" s="16"/>
      <c r="BB709" s="16"/>
      <c r="BC709" s="16"/>
      <c r="BD709" s="16"/>
      <c r="BE709" s="16"/>
      <c r="BF709" s="16"/>
    </row>
    <row r="710" spans="4:58" x14ac:dyDescent="0.25">
      <c r="D710" s="17"/>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c r="AZ710" s="16"/>
      <c r="BA710" s="16"/>
      <c r="BB710" s="16"/>
      <c r="BC710" s="16"/>
      <c r="BD710" s="16"/>
      <c r="BE710" s="16"/>
      <c r="BF710" s="16"/>
    </row>
    <row r="711" spans="4:58" x14ac:dyDescent="0.25">
      <c r="D711" s="17"/>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c r="AZ711" s="16"/>
      <c r="BA711" s="16"/>
      <c r="BB711" s="16"/>
      <c r="BC711" s="16"/>
      <c r="BD711" s="16"/>
      <c r="BE711" s="16"/>
      <c r="BF711" s="16"/>
    </row>
    <row r="712" spans="4:58" x14ac:dyDescent="0.25">
      <c r="D712" s="17"/>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c r="AZ712" s="16"/>
      <c r="BA712" s="16"/>
      <c r="BB712" s="16"/>
      <c r="BC712" s="16"/>
      <c r="BD712" s="16"/>
      <c r="BE712" s="16"/>
      <c r="BF712" s="16"/>
    </row>
    <row r="713" spans="4:58" x14ac:dyDescent="0.25">
      <c r="D713" s="17"/>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c r="AZ713" s="16"/>
      <c r="BA713" s="16"/>
      <c r="BB713" s="16"/>
      <c r="BC713" s="16"/>
      <c r="BD713" s="16"/>
      <c r="BE713" s="16"/>
      <c r="BF713" s="16"/>
    </row>
    <row r="714" spans="4:58" x14ac:dyDescent="0.25">
      <c r="D714" s="17"/>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c r="AX714" s="16"/>
      <c r="AY714" s="16"/>
      <c r="AZ714" s="16"/>
      <c r="BA714" s="16"/>
      <c r="BB714" s="16"/>
      <c r="BC714" s="16"/>
      <c r="BD714" s="16"/>
      <c r="BE714" s="16"/>
      <c r="BF714" s="16"/>
    </row>
    <row r="715" spans="4:58" x14ac:dyDescent="0.25">
      <c r="D715" s="17"/>
      <c r="E715" s="16"/>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c r="AW715" s="16"/>
      <c r="AX715" s="16"/>
      <c r="AY715" s="16"/>
      <c r="AZ715" s="16"/>
      <c r="BA715" s="16"/>
      <c r="BB715" s="16"/>
      <c r="BC715" s="16"/>
      <c r="BD715" s="16"/>
      <c r="BE715" s="16"/>
      <c r="BF715" s="16"/>
    </row>
    <row r="716" spans="4:58" x14ac:dyDescent="0.25">
      <c r="D716" s="17"/>
      <c r="E716" s="16"/>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c r="AW716" s="16"/>
      <c r="AX716" s="16"/>
      <c r="AY716" s="16"/>
      <c r="AZ716" s="16"/>
      <c r="BA716" s="16"/>
      <c r="BB716" s="16"/>
      <c r="BC716" s="16"/>
      <c r="BD716" s="16"/>
      <c r="BE716" s="16"/>
      <c r="BF716" s="16"/>
    </row>
    <row r="717" spans="4:58" x14ac:dyDescent="0.25">
      <c r="D717" s="17"/>
      <c r="E717" s="16"/>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c r="AX717" s="16"/>
      <c r="AY717" s="16"/>
      <c r="AZ717" s="16"/>
      <c r="BA717" s="16"/>
      <c r="BB717" s="16"/>
      <c r="BC717" s="16"/>
      <c r="BD717" s="16"/>
      <c r="BE717" s="16"/>
      <c r="BF717" s="16"/>
    </row>
    <row r="718" spans="4:58" x14ac:dyDescent="0.25">
      <c r="D718" s="17"/>
      <c r="E718" s="16"/>
      <c r="F718" s="16"/>
      <c r="G718" s="16"/>
      <c r="H718" s="16"/>
      <c r="I718" s="16"/>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c r="AW718" s="16"/>
      <c r="AX718" s="16"/>
      <c r="AY718" s="16"/>
      <c r="AZ718" s="16"/>
      <c r="BA718" s="16"/>
      <c r="BB718" s="16"/>
      <c r="BC718" s="16"/>
      <c r="BD718" s="16"/>
      <c r="BE718" s="16"/>
      <c r="BF718" s="16"/>
    </row>
    <row r="719" spans="4:58" x14ac:dyDescent="0.25">
      <c r="D719" s="17"/>
      <c r="E719" s="16"/>
      <c r="F719" s="16"/>
      <c r="G719" s="16"/>
      <c r="H719" s="16"/>
      <c r="I719" s="16"/>
      <c r="J719" s="16"/>
      <c r="K719" s="16"/>
      <c r="L719" s="16"/>
      <c r="M719" s="16"/>
      <c r="N719" s="16"/>
      <c r="O719" s="16"/>
      <c r="P719" s="16"/>
      <c r="Q719" s="16"/>
      <c r="R719" s="16"/>
      <c r="S719" s="16"/>
      <c r="T719" s="16"/>
      <c r="U719" s="16"/>
      <c r="V719" s="16"/>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16"/>
      <c r="AS719" s="16"/>
      <c r="AT719" s="16"/>
      <c r="AU719" s="16"/>
      <c r="AV719" s="16"/>
      <c r="AW719" s="16"/>
      <c r="AX719" s="16"/>
      <c r="AY719" s="16"/>
      <c r="AZ719" s="16"/>
      <c r="BA719" s="16"/>
      <c r="BB719" s="16"/>
      <c r="BC719" s="16"/>
      <c r="BD719" s="16"/>
      <c r="BE719" s="16"/>
      <c r="BF719" s="16"/>
    </row>
    <row r="720" spans="4:58" x14ac:dyDescent="0.25">
      <c r="D720" s="17"/>
      <c r="E720" s="16"/>
      <c r="F720" s="16"/>
      <c r="G720" s="16"/>
      <c r="H720" s="16"/>
      <c r="I720" s="16"/>
      <c r="J720" s="16"/>
      <c r="K720" s="16"/>
      <c r="L720" s="16"/>
      <c r="M720" s="16"/>
      <c r="N720" s="16"/>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c r="AV720" s="16"/>
      <c r="AW720" s="16"/>
      <c r="AX720" s="16"/>
      <c r="AY720" s="16"/>
      <c r="AZ720" s="16"/>
      <c r="BA720" s="16"/>
      <c r="BB720" s="16"/>
      <c r="BC720" s="16"/>
      <c r="BD720" s="16"/>
      <c r="BE720" s="16"/>
      <c r="BF720" s="16"/>
    </row>
    <row r="721" spans="4:58" x14ac:dyDescent="0.25">
      <c r="D721" s="17"/>
      <c r="E721" s="16"/>
      <c r="F721" s="16"/>
      <c r="G721" s="16"/>
      <c r="H721" s="16"/>
      <c r="I721" s="16"/>
      <c r="J721" s="16"/>
      <c r="K721" s="16"/>
      <c r="L721" s="16"/>
      <c r="M721" s="16"/>
      <c r="N721" s="16"/>
      <c r="O721" s="16"/>
      <c r="P721" s="16"/>
      <c r="Q721" s="16"/>
      <c r="R721" s="16"/>
      <c r="S721" s="16"/>
      <c r="T721" s="16"/>
      <c r="U721" s="16"/>
      <c r="V721" s="16"/>
      <c r="W721" s="16"/>
      <c r="X721" s="16"/>
      <c r="Y721" s="16"/>
      <c r="Z721" s="16"/>
      <c r="AA721" s="16"/>
      <c r="AB721" s="16"/>
      <c r="AC721" s="16"/>
      <c r="AD721" s="16"/>
      <c r="AE721" s="16"/>
      <c r="AF721" s="16"/>
      <c r="AG721" s="16"/>
      <c r="AH721" s="16"/>
      <c r="AI721" s="16"/>
      <c r="AJ721" s="16"/>
      <c r="AK721" s="16"/>
      <c r="AL721" s="16"/>
      <c r="AM721" s="16"/>
      <c r="AN721" s="16"/>
      <c r="AO721" s="16"/>
      <c r="AP721" s="16"/>
      <c r="AQ721" s="16"/>
      <c r="AR721" s="16"/>
      <c r="AS721" s="16"/>
      <c r="AT721" s="16"/>
      <c r="AU721" s="16"/>
      <c r="AV721" s="16"/>
      <c r="AW721" s="16"/>
      <c r="AX721" s="16"/>
      <c r="AY721" s="16"/>
      <c r="AZ721" s="16"/>
      <c r="BA721" s="16"/>
      <c r="BB721" s="16"/>
      <c r="BC721" s="16"/>
      <c r="BD721" s="16"/>
      <c r="BE721" s="16"/>
      <c r="BF721" s="16"/>
    </row>
    <row r="722" spans="4:58" x14ac:dyDescent="0.25">
      <c r="D722" s="17"/>
      <c r="E722" s="16"/>
      <c r="F722" s="16"/>
      <c r="G722" s="16"/>
      <c r="H722" s="16"/>
      <c r="I722" s="16"/>
      <c r="J722" s="16"/>
      <c r="K722" s="16"/>
      <c r="L722" s="16"/>
      <c r="M722" s="16"/>
      <c r="N722" s="16"/>
      <c r="O722" s="16"/>
      <c r="P722" s="16"/>
      <c r="Q722" s="16"/>
      <c r="R722" s="16"/>
      <c r="S722" s="16"/>
      <c r="T722" s="16"/>
      <c r="U722" s="16"/>
      <c r="V722" s="16"/>
      <c r="W722" s="16"/>
      <c r="X722" s="16"/>
      <c r="Y722" s="16"/>
      <c r="Z722" s="16"/>
      <c r="AA722" s="16"/>
      <c r="AB722" s="16"/>
      <c r="AC722" s="16"/>
      <c r="AD722" s="16"/>
      <c r="AE722" s="16"/>
      <c r="AF722" s="16"/>
      <c r="AG722" s="16"/>
      <c r="AH722" s="16"/>
      <c r="AI722" s="16"/>
      <c r="AJ722" s="16"/>
      <c r="AK722" s="16"/>
      <c r="AL722" s="16"/>
      <c r="AM722" s="16"/>
      <c r="AN722" s="16"/>
      <c r="AO722" s="16"/>
      <c r="AP722" s="16"/>
      <c r="AQ722" s="16"/>
      <c r="AR722" s="16"/>
      <c r="AS722" s="16"/>
      <c r="AT722" s="16"/>
      <c r="AU722" s="16"/>
      <c r="AV722" s="16"/>
      <c r="AW722" s="16"/>
      <c r="AX722" s="16"/>
      <c r="AY722" s="16"/>
      <c r="AZ722" s="16"/>
      <c r="BA722" s="16"/>
      <c r="BB722" s="16"/>
      <c r="BC722" s="16"/>
      <c r="BD722" s="16"/>
      <c r="BE722" s="16"/>
      <c r="BF722" s="16"/>
    </row>
  </sheetData>
  <mergeCells count="59">
    <mergeCell ref="A13:Z13"/>
    <mergeCell ref="A15:A16"/>
    <mergeCell ref="Q15:Q16"/>
    <mergeCell ref="E15:E16"/>
    <mergeCell ref="F15:F16"/>
    <mergeCell ref="G15:G16"/>
    <mergeCell ref="H15:H16"/>
    <mergeCell ref="K15:K16"/>
    <mergeCell ref="J15:J16"/>
    <mergeCell ref="B15:B16"/>
    <mergeCell ref="I15:I16"/>
    <mergeCell ref="R15:R16"/>
    <mergeCell ref="C15:C16"/>
    <mergeCell ref="D15:D16"/>
    <mergeCell ref="S15:S16"/>
    <mergeCell ref="P15:P16"/>
    <mergeCell ref="AE15:AE16"/>
    <mergeCell ref="AF15:AF16"/>
    <mergeCell ref="L15:L16"/>
    <mergeCell ref="O15:O16"/>
    <mergeCell ref="N15:N16"/>
    <mergeCell ref="T15:T16"/>
    <mergeCell ref="M15:M16"/>
    <mergeCell ref="Z15:Z16"/>
    <mergeCell ref="AD15:AD16"/>
    <mergeCell ref="AA15:AA16"/>
    <mergeCell ref="AB15:AB16"/>
    <mergeCell ref="AC15:AC16"/>
    <mergeCell ref="U15:U16"/>
    <mergeCell ref="V15:V16"/>
    <mergeCell ref="W15:W16"/>
    <mergeCell ref="X15:X16"/>
    <mergeCell ref="Y15:Y16"/>
    <mergeCell ref="BA15:BA16"/>
    <mergeCell ref="AW15:AW16"/>
    <mergeCell ref="AV15:AV16"/>
    <mergeCell ref="AY15:AY16"/>
    <mergeCell ref="AG15:AG16"/>
    <mergeCell ref="AS15:AS16"/>
    <mergeCell ref="AT15:AT16"/>
    <mergeCell ref="AU15:AU16"/>
    <mergeCell ref="AZ15:AZ16"/>
    <mergeCell ref="AX15:AX16"/>
    <mergeCell ref="AH15:AH16"/>
    <mergeCell ref="AI15:AI16"/>
    <mergeCell ref="AJ15:AJ16"/>
    <mergeCell ref="AK15:AK16"/>
    <mergeCell ref="AL15:AL16"/>
    <mergeCell ref="BF15:BF16"/>
    <mergeCell ref="BE15:BE16"/>
    <mergeCell ref="BD15:BD16"/>
    <mergeCell ref="AM15:AM16"/>
    <mergeCell ref="AN15:AN16"/>
    <mergeCell ref="AO15:AO16"/>
    <mergeCell ref="AP15:AP16"/>
    <mergeCell ref="AQ15:AQ16"/>
    <mergeCell ref="AR15:AR16"/>
    <mergeCell ref="BC15:BC16"/>
    <mergeCell ref="BB15:BB16"/>
  </mergeCells>
  <phoneticPr fontId="0" type="noConversion"/>
  <pageMargins left="0.23622047244094491" right="0.15748031496062992" top="0.36" bottom="0.35433070866141736" header="0.15748031496062992" footer="0.15748031496062992"/>
  <pageSetup paperSize="9" scale="26" fitToWidth="0"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DE2C91DD-53BF-4632-8316-3EC91E59F12D}">
  <ds:schemaRefs>
    <ds:schemaRef ds:uri="http://schemas.openxmlformats.org/package/2006/metadata/core-properties"/>
    <ds:schemaRef ds:uri="http://schemas.microsoft.com/office/2006/metadata/properties"/>
    <ds:schemaRef ds:uri="http://schemas.microsoft.com/office/infopath/2007/PartnerControls"/>
    <ds:schemaRef ds:uri="http://www.w3.org/XML/1998/namespace"/>
    <ds:schemaRef ds:uri="http://purl.org/dc/dcmitype/"/>
    <ds:schemaRef ds:uri="http://schemas.microsoft.com/office/2006/documentManagement/types"/>
    <ds:schemaRef ds:uri="http://purl.org/dc/elements/1.1/"/>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14</vt:lpstr>
      <vt:lpstr>'Приложение 14'!Date</vt:lpstr>
      <vt:lpstr>Law</vt:lpstr>
      <vt:lpstr>ReportNameYear</vt:lpstr>
      <vt:lpstr>TableHeaderYear1</vt:lpstr>
      <vt:lpstr>TableHeaderYear2</vt:lpstr>
      <vt:lpstr>TableHeaderYear3</vt:lpstr>
      <vt:lpstr>Unit</vt:lpstr>
      <vt:lpstr>'Приложение 14'!Year</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2018-05-02T22:17:01Z</cp:lastPrinted>
  <dcterms:created xsi:type="dcterms:W3CDTF">2005-09-08T01:35:00Z</dcterms:created>
  <dcterms:modified xsi:type="dcterms:W3CDTF">2018-05-02T22:17:21Z</dcterms:modified>
</cp:coreProperties>
</file>